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HPC\HPC\13. Tenue &amp; articles UU 2026- 2030\DCE\"/>
    </mc:Choice>
  </mc:AlternateContent>
  <xr:revisionPtr revIDLastSave="0" documentId="13_ncr:1_{9DF9F4C4-349B-4DE6-B1B5-358E56F4629A}" xr6:coauthVersionLast="47" xr6:coauthVersionMax="47" xr10:uidLastSave="{00000000-0000-0000-0000-000000000000}"/>
  <bookViews>
    <workbookView xWindow="11430" yWindow="-16320" windowWidth="29040" windowHeight="15840" xr2:uid="{34A93737-2634-4885-B0AD-AB36EC93439F}"/>
  </bookViews>
  <sheets>
    <sheet name="TENUES &amp; ARTICLES" sheetId="4" r:id="rId1"/>
    <sheet name="MASQUES &amp; APR" sheetId="6" r:id="rId2"/>
    <sheet name="Environnement &amp; Révision L1-16" sheetId="12" r:id="rId3"/>
    <sheet name="Environnement &amp; Révision L17-18" sheetId="13" r:id="rId4"/>
  </sheets>
  <externalReferences>
    <externalReference r:id="rId5"/>
    <externalReference r:id="rId6"/>
    <externalReference r:id="rId7"/>
  </externalReferences>
  <definedNames>
    <definedName name="Evaluation">[1]Menus!$G$2:$G$5</definedName>
    <definedName name="evaluation_cpa">'[2]Appréciation CPA'!$A$1:$P$36</definedName>
    <definedName name="graphique">'[2]Détail jalon'!$A$1:$H$42</definedName>
    <definedName name="_xlnm.Print_Titles" localSheetId="2">'Environnement &amp; Révision L1-16'!$1:$4</definedName>
    <definedName name="_xlnm.Print_Titles" localSheetId="3">'Environnement &amp; Révision L17-18'!$1:$4</definedName>
    <definedName name="_xlnm.Print_Titles" localSheetId="0">'TENUES &amp; ARTICLES'!$1:$4</definedName>
    <definedName name="Libellé">[1]Menus!$E$2:$E$6</definedName>
    <definedName name="Liste">[3]Périmètre!$F$5:$F$99</definedName>
    <definedName name="liste_CHU">#REF!</definedName>
    <definedName name="Mois">[1]Menus!$A$2:$A$11</definedName>
    <definedName name="Question">[1]Menus!$D$2:$D$6</definedName>
    <definedName name="Semaine">'[3]Appréciation CPA'!$C$1:$AS$1</definedName>
    <definedName name="Sites">[1]Menus!$J$2:$J$100</definedName>
    <definedName name="Suivipres">[2]Présence!$A$1:$K$29</definedName>
    <definedName name="_xlnm.Print_Area" localSheetId="2">'Environnement &amp; Révision L1-16'!$A$1:$AY$6</definedName>
    <definedName name="_xlnm.Print_Area" localSheetId="3">'Environnement &amp; Révision L17-18'!$A$1:$BA$6</definedName>
    <definedName name="_xlnm.Print_Area" localSheetId="1">'MASQUES &amp; APR'!$A$1:$L$35</definedName>
    <definedName name="_xlnm.Print_Area" localSheetId="0">'TENUES &amp; ARTICLES'!$A$1:$W$62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5" i="12" l="1"/>
  <c r="AE38" i="12"/>
  <c r="AE36" i="12"/>
  <c r="AK20" i="13"/>
  <c r="AK13" i="13"/>
  <c r="AK6" i="13"/>
  <c r="AK5" i="13"/>
  <c r="AJ20" i="13"/>
  <c r="AJ13" i="13"/>
  <c r="AJ6" i="13"/>
  <c r="AJ5" i="13"/>
  <c r="AE21" i="12" l="1"/>
  <c r="AE42" i="12"/>
  <c r="AE29" i="12"/>
  <c r="AE35" i="12"/>
  <c r="AE8" i="12"/>
  <c r="AE9" i="12"/>
  <c r="AE10" i="12"/>
  <c r="AE11" i="12"/>
  <c r="AE12" i="12"/>
  <c r="AE13" i="12"/>
  <c r="AE14" i="12"/>
  <c r="AE15" i="12"/>
  <c r="AE16" i="12"/>
  <c r="AE17" i="12"/>
  <c r="AE18" i="12"/>
  <c r="AE19" i="12"/>
  <c r="AE20" i="12"/>
  <c r="AE22" i="12"/>
  <c r="AE23" i="12"/>
  <c r="AE24" i="12"/>
  <c r="AE25" i="12"/>
  <c r="AE26" i="12"/>
  <c r="AE27" i="12"/>
  <c r="AE28" i="12"/>
  <c r="AE30" i="12"/>
  <c r="AE31" i="12"/>
  <c r="AE32" i="12"/>
  <c r="AE33" i="12"/>
  <c r="AE34" i="12"/>
  <c r="AE37" i="12"/>
  <c r="AE39" i="12"/>
  <c r="AE40" i="12"/>
  <c r="AE41" i="12"/>
  <c r="AE43" i="12"/>
  <c r="AE44" i="12"/>
  <c r="AE45" i="12"/>
  <c r="AE46" i="12"/>
  <c r="AE47" i="12"/>
  <c r="AE48" i="12"/>
  <c r="AE49" i="12"/>
  <c r="AE50" i="12"/>
  <c r="AE51" i="12"/>
  <c r="AE52" i="12"/>
  <c r="AE53" i="12"/>
  <c r="AE54" i="12"/>
  <c r="AE55" i="12"/>
  <c r="AE56" i="12"/>
  <c r="AE57" i="12"/>
  <c r="AE58" i="12"/>
  <c r="AE59" i="12"/>
  <c r="AE60" i="12"/>
  <c r="AE61" i="12"/>
  <c r="AE62" i="12"/>
  <c r="AE63" i="12"/>
  <c r="AE64" i="12"/>
  <c r="AE6" i="12"/>
  <c r="AI5" i="12"/>
  <c r="AJ5" i="12" s="1"/>
  <c r="AI64" i="12"/>
  <c r="AJ64" i="12" s="1"/>
  <c r="AI63" i="12"/>
  <c r="AJ63" i="12" s="1"/>
  <c r="AI61" i="12"/>
  <c r="AJ61" i="12" s="1"/>
  <c r="AI57" i="12"/>
  <c r="AJ57" i="12" s="1"/>
  <c r="AI56" i="12"/>
  <c r="AJ56" i="12" s="1"/>
  <c r="AI55" i="12"/>
  <c r="AJ55" i="12" s="1"/>
  <c r="AI47" i="12"/>
  <c r="AJ47" i="12" s="1"/>
  <c r="AI45" i="12"/>
  <c r="AJ45" i="12" s="1"/>
  <c r="AI41" i="12"/>
  <c r="AJ41" i="12" s="1"/>
  <c r="AI40" i="12"/>
  <c r="AJ40" i="12" s="1"/>
  <c r="AI39" i="12"/>
  <c r="AJ39" i="12" s="1"/>
  <c r="AI37" i="12"/>
  <c r="AJ37" i="12" s="1"/>
  <c r="AI33" i="12"/>
  <c r="AJ33" i="12" s="1"/>
  <c r="AI31" i="12"/>
  <c r="AJ31" i="12" s="1"/>
  <c r="AI27" i="12"/>
  <c r="AJ27" i="12" s="1"/>
  <c r="AI24" i="12"/>
  <c r="AJ24" i="12" s="1"/>
  <c r="AI16" i="12"/>
  <c r="AJ16" i="12" s="1"/>
  <c r="AI11" i="12"/>
  <c r="AJ11" i="12" s="1"/>
  <c r="AI10" i="12"/>
  <c r="AJ10" i="12" s="1"/>
  <c r="AI8" i="12"/>
  <c r="AJ8" i="12" s="1"/>
  <c r="AI7" i="12"/>
  <c r="AJ7" i="12" s="1"/>
  <c r="P64" i="12"/>
  <c r="P63" i="12"/>
  <c r="P61" i="12"/>
  <c r="P57" i="12"/>
  <c r="P56" i="12"/>
  <c r="P55" i="12"/>
  <c r="P47" i="12"/>
  <c r="P45" i="12"/>
  <c r="P41" i="12"/>
  <c r="P40" i="12"/>
  <c r="P39" i="12"/>
  <c r="P37" i="12"/>
  <c r="P33" i="12"/>
  <c r="P31" i="12"/>
  <c r="P27" i="12"/>
  <c r="P24" i="12"/>
  <c r="P16" i="12"/>
  <c r="P11" i="12"/>
  <c r="P10" i="12"/>
  <c r="P8" i="12"/>
  <c r="AE7" i="12"/>
  <c r="P7" i="12" s="1"/>
  <c r="AE5" i="12"/>
  <c r="K57" i="4"/>
  <c r="K54" i="4"/>
  <c r="K55" i="4"/>
  <c r="K50" i="4"/>
  <c r="K43" i="4"/>
  <c r="K44" i="4"/>
  <c r="K40" i="4" l="1"/>
  <c r="K37" i="4"/>
  <c r="K38" i="4"/>
  <c r="K39" i="4"/>
  <c r="K41" i="4"/>
  <c r="K42" i="4"/>
  <c r="K45" i="4"/>
  <c r="K46" i="4"/>
  <c r="K47" i="4"/>
  <c r="K48" i="4"/>
  <c r="K49" i="4"/>
  <c r="K51" i="4"/>
  <c r="K52" i="4"/>
  <c r="K53" i="4"/>
  <c r="K56" i="4"/>
  <c r="K36" i="4"/>
  <c r="K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Jean-Marc BARATTE</author>
  </authors>
  <commentList>
    <comment ref="U1" authorId="0" shapeId="0" xr:uid="{8442FD01-A8FB-486D-AC6D-9E33DC976017}">
      <text>
        <r>
          <rPr>
            <b/>
            <sz val="12"/>
            <color indexed="81"/>
            <rFont val="Tahoma"/>
            <family val="2"/>
          </rPr>
          <t>Dans le cas d'un composite (PE+PP ou ouate), indiquez la résistance de la matière la plus résistante</t>
        </r>
        <r>
          <rPr>
            <sz val="12"/>
            <color indexed="81"/>
            <rFont val="Tahoma"/>
            <family val="2"/>
          </rPr>
          <t xml:space="preserve">
</t>
        </r>
      </text>
    </comment>
    <comment ref="V1" authorId="0" shapeId="0" xr:uid="{60841120-36F3-4C15-B333-B82AED04FE7B}">
      <text>
        <r>
          <rPr>
            <b/>
            <sz val="12"/>
            <color indexed="81"/>
            <rFont val="Tahoma"/>
            <family val="2"/>
          </rPr>
          <t>Dans le cas d'un composite (PE+PP ou ouate), indiquez la résistance de la matière la plus résistante</t>
        </r>
        <r>
          <rPr>
            <sz val="12"/>
            <color indexed="81"/>
            <rFont val="Tahoma"/>
            <family val="2"/>
          </rPr>
          <t xml:space="preserve">
</t>
        </r>
      </text>
    </comment>
    <comment ref="I18" authorId="0" shapeId="0" xr:uid="{C5DD2764-6790-4E1C-8F65-92FC262BAC9B}">
      <text>
        <r>
          <rPr>
            <b/>
            <sz val="9"/>
            <color indexed="81"/>
            <rFont val="Tahoma"/>
            <charset val="1"/>
          </rPr>
          <t>Jean-Marc BARATTE:</t>
        </r>
        <r>
          <rPr>
            <sz val="9"/>
            <color indexed="81"/>
            <rFont val="Tahoma"/>
            <charset val="1"/>
          </rPr>
          <t xml:space="preserve">
GRANDE LONGUEUR</t>
        </r>
      </text>
    </comment>
    <comment ref="J18" authorId="0" shapeId="0" xr:uid="{B772039E-8689-4C41-B7AE-3BF30A70EE1E}">
      <text>
        <r>
          <rPr>
            <b/>
            <sz val="9"/>
            <color indexed="81"/>
            <rFont val="Tahoma"/>
            <charset val="1"/>
          </rPr>
          <t>Jean-Marc BARATTE:</t>
        </r>
        <r>
          <rPr>
            <sz val="9"/>
            <color indexed="81"/>
            <rFont val="Tahoma"/>
            <charset val="1"/>
          </rPr>
          <t xml:space="preserve">
LONGUEUR COTE</t>
        </r>
      </text>
    </comment>
    <comment ref="I54" authorId="0" shapeId="0" xr:uid="{43257616-7D69-4766-8154-BDD2C8992F0B}">
      <text>
        <r>
          <rPr>
            <b/>
            <sz val="9"/>
            <color indexed="81"/>
            <rFont val="Tahoma"/>
            <family val="2"/>
          </rPr>
          <t xml:space="preserve">Dimensions feuille
</t>
        </r>
        <r>
          <rPr>
            <sz val="9"/>
            <color indexed="81"/>
            <rFont val="Tahoma"/>
            <family val="2"/>
          </rPr>
          <t xml:space="preserve">
</t>
        </r>
      </text>
    </comment>
    <comment ref="J54" authorId="0" shapeId="0" xr:uid="{88317921-4763-4CBA-A189-22955C7536E9}">
      <text>
        <r>
          <rPr>
            <b/>
            <sz val="9"/>
            <color indexed="81"/>
            <rFont val="Tahoma"/>
            <family val="2"/>
          </rPr>
          <t xml:space="preserve">Dimensions feuille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Jean-Marc BARATTE</author>
  </authors>
  <commentList>
    <comment ref="Q5" authorId="0" shapeId="0" xr:uid="{4B7035B6-EC10-4E12-8971-97827A3550A9}">
      <text>
        <r>
          <rPr>
            <sz val="12"/>
            <color indexed="81"/>
            <rFont val="Tahoma"/>
            <family val="2"/>
          </rPr>
          <t xml:space="preserve">Localisation: Dossier technique/justificatifs
Références : 
DT_ECOLabel
</t>
        </r>
      </text>
    </comment>
    <comment ref="S5" authorId="0" shapeId="0" xr:uid="{A9C682E2-A69F-4673-AAC1-3AD1931EBEFB}">
      <text>
        <r>
          <rPr>
            <sz val="12"/>
            <color indexed="81"/>
            <rFont val="Tahoma"/>
            <family val="2"/>
          </rPr>
          <t xml:space="preserve">Localisation: Dossier technique/justificatifs
Références : DT_Certificat de conformité EN13795
</t>
        </r>
      </text>
    </comment>
    <comment ref="T5" authorId="0" shapeId="0" xr:uid="{2926DE3B-5333-493C-A6DD-F05782EA333D}">
      <text>
        <r>
          <rPr>
            <sz val="12"/>
            <color indexed="81"/>
            <rFont val="Tahoma"/>
            <family val="2"/>
          </rPr>
          <t xml:space="preserve">Localisation: Dossier technique/justificatifs
Références : 
DT_RDUE
</t>
        </r>
      </text>
    </comment>
    <comment ref="U5" authorId="0" shapeId="0" xr:uid="{22DF4C67-6D20-42BC-BA33-0A19DD2FCB82}">
      <text>
        <r>
          <rPr>
            <sz val="12"/>
            <color indexed="81"/>
            <rFont val="Tahoma"/>
            <family val="2"/>
          </rPr>
          <t xml:space="preserve">Localisation: Dossier technique/justificatifs
Références : 
DT_Label FSC 
</t>
        </r>
      </text>
    </comment>
    <comment ref="Q7" authorId="0" shapeId="0" xr:uid="{D1C9478A-B0E4-4874-A928-B7179A975721}">
      <text>
        <r>
          <rPr>
            <b/>
            <sz val="12"/>
            <color indexed="81"/>
            <rFont val="Arial"/>
            <family val="2"/>
          </rPr>
          <t xml:space="preserve">Localisation: 
Référence : </t>
        </r>
        <r>
          <rPr>
            <sz val="12"/>
            <color indexed="81"/>
            <rFont val="Arial"/>
            <family val="2"/>
          </rPr>
          <t xml:space="preserve">
</t>
        </r>
      </text>
    </comment>
    <comment ref="S7" authorId="0" shapeId="0" xr:uid="{468DB5B3-5BA7-409E-BDF8-821CEBDC44E2}">
      <text>
        <r>
          <rPr>
            <b/>
            <sz val="12"/>
            <color indexed="81"/>
            <rFont val="Arial"/>
            <family val="2"/>
          </rPr>
          <t xml:space="preserve">Localisation: 
Référence : </t>
        </r>
        <r>
          <rPr>
            <sz val="12"/>
            <color indexed="81"/>
            <rFont val="Arial"/>
            <family val="2"/>
          </rPr>
          <t xml:space="preserve">
</t>
        </r>
      </text>
    </comment>
    <comment ref="T7" authorId="0" shapeId="0" xr:uid="{E0D97AA3-24BB-4D8F-A00E-32DE971E11DB}">
      <text>
        <r>
          <rPr>
            <b/>
            <sz val="12"/>
            <color indexed="81"/>
            <rFont val="Arial"/>
            <family val="2"/>
          </rPr>
          <t xml:space="preserve">Localisation: 
Référence : </t>
        </r>
        <r>
          <rPr>
            <sz val="12"/>
            <color indexed="81"/>
            <rFont val="Arial"/>
            <family val="2"/>
          </rPr>
          <t xml:space="preserve">
</t>
        </r>
      </text>
    </comment>
    <comment ref="U7" authorId="0" shapeId="0" xr:uid="{E8DBE062-FAAD-458D-B657-11B679E3149E}">
      <text>
        <r>
          <rPr>
            <b/>
            <sz val="12"/>
            <color indexed="81"/>
            <rFont val="Arial"/>
            <family val="2"/>
          </rPr>
          <t xml:space="preserve">Localisation: 
Référence : </t>
        </r>
        <r>
          <rPr>
            <sz val="12"/>
            <color indexed="81"/>
            <rFont val="Arial"/>
            <family val="2"/>
          </rPr>
          <t xml:space="preserve">
</t>
        </r>
      </text>
    </comment>
    <comment ref="AK7" authorId="0" shapeId="0" xr:uid="{8F524B55-1EF5-49AE-80E0-BEC2372E5D95}">
      <text>
        <r>
          <rPr>
            <b/>
            <sz val="12"/>
            <color indexed="81"/>
            <rFont val="Arial"/>
            <family val="2"/>
          </rPr>
          <t xml:space="preserve">Localisation: 
Référence : </t>
        </r>
        <r>
          <rPr>
            <sz val="12"/>
            <color indexed="81"/>
            <rFont val="Arial"/>
            <family val="2"/>
          </rPr>
          <t xml:space="preserve">
</t>
        </r>
      </text>
    </comment>
    <comment ref="Q8" authorId="0" shapeId="0" xr:uid="{427C4CEB-6162-4FFC-909A-156AD9B60119}">
      <text>
        <r>
          <rPr>
            <b/>
            <sz val="12"/>
            <color indexed="81"/>
            <rFont val="Arial"/>
            <family val="2"/>
          </rPr>
          <t xml:space="preserve">Localisation: 
Référence : </t>
        </r>
        <r>
          <rPr>
            <sz val="12"/>
            <color indexed="81"/>
            <rFont val="Arial"/>
            <family val="2"/>
          </rPr>
          <t xml:space="preserve">
</t>
        </r>
      </text>
    </comment>
    <comment ref="S8" authorId="0" shapeId="0" xr:uid="{D6D755E5-799A-4240-9F3F-17E4F12C35DE}">
      <text>
        <r>
          <rPr>
            <b/>
            <sz val="12"/>
            <color indexed="81"/>
            <rFont val="Arial"/>
            <family val="2"/>
          </rPr>
          <t xml:space="preserve">Localisation: 
Référence : </t>
        </r>
        <r>
          <rPr>
            <sz val="12"/>
            <color indexed="81"/>
            <rFont val="Arial"/>
            <family val="2"/>
          </rPr>
          <t xml:space="preserve">
</t>
        </r>
      </text>
    </comment>
    <comment ref="T8" authorId="0" shapeId="0" xr:uid="{177EF8AF-5BAE-455B-B17F-23BF9E44EF9C}">
      <text>
        <r>
          <rPr>
            <b/>
            <sz val="12"/>
            <color indexed="81"/>
            <rFont val="Arial"/>
            <family val="2"/>
          </rPr>
          <t xml:space="preserve">Localisation: 
Référence : </t>
        </r>
        <r>
          <rPr>
            <sz val="12"/>
            <color indexed="81"/>
            <rFont val="Arial"/>
            <family val="2"/>
          </rPr>
          <t xml:space="preserve">
</t>
        </r>
      </text>
    </comment>
    <comment ref="U8" authorId="0" shapeId="0" xr:uid="{A694946D-2F3B-4212-B5E2-4D7E6CE5B1A8}">
      <text>
        <r>
          <rPr>
            <b/>
            <sz val="12"/>
            <color indexed="81"/>
            <rFont val="Arial"/>
            <family val="2"/>
          </rPr>
          <t xml:space="preserve">Localisation: 
Référence : </t>
        </r>
        <r>
          <rPr>
            <sz val="12"/>
            <color indexed="81"/>
            <rFont val="Arial"/>
            <family val="2"/>
          </rPr>
          <t xml:space="preserve">
</t>
        </r>
      </text>
    </comment>
    <comment ref="AK8" authorId="0" shapeId="0" xr:uid="{E8862628-3B0B-4A01-888B-5596F5360EBC}">
      <text>
        <r>
          <rPr>
            <b/>
            <sz val="12"/>
            <color indexed="81"/>
            <rFont val="Arial"/>
            <family val="2"/>
          </rPr>
          <t xml:space="preserve">Localisation: 
Référence : </t>
        </r>
        <r>
          <rPr>
            <sz val="12"/>
            <color indexed="81"/>
            <rFont val="Arial"/>
            <family val="2"/>
          </rPr>
          <t xml:space="preserve">
</t>
        </r>
      </text>
    </comment>
    <comment ref="Q10" authorId="0" shapeId="0" xr:uid="{61D17B2F-BD59-4C9C-92C3-E68FD7F79099}">
      <text>
        <r>
          <rPr>
            <b/>
            <sz val="12"/>
            <color indexed="81"/>
            <rFont val="Arial"/>
            <family val="2"/>
          </rPr>
          <t xml:space="preserve">Localisation: 
Référence : </t>
        </r>
        <r>
          <rPr>
            <sz val="12"/>
            <color indexed="81"/>
            <rFont val="Arial"/>
            <family val="2"/>
          </rPr>
          <t xml:space="preserve">
</t>
        </r>
      </text>
    </comment>
    <comment ref="S10" authorId="0" shapeId="0" xr:uid="{B12058F1-CF8D-474D-AAFA-2CAB5B69F1A8}">
      <text>
        <r>
          <rPr>
            <b/>
            <sz val="12"/>
            <color indexed="81"/>
            <rFont val="Arial"/>
            <family val="2"/>
          </rPr>
          <t xml:space="preserve">Localisation: 
Référence : </t>
        </r>
        <r>
          <rPr>
            <sz val="12"/>
            <color indexed="81"/>
            <rFont val="Arial"/>
            <family val="2"/>
          </rPr>
          <t xml:space="preserve">
</t>
        </r>
      </text>
    </comment>
    <comment ref="T10" authorId="0" shapeId="0" xr:uid="{A8B12EEC-5943-43EE-98BF-1860008C6104}">
      <text>
        <r>
          <rPr>
            <b/>
            <sz val="12"/>
            <color indexed="81"/>
            <rFont val="Arial"/>
            <family val="2"/>
          </rPr>
          <t xml:space="preserve">Localisation: 
Référence : </t>
        </r>
        <r>
          <rPr>
            <sz val="12"/>
            <color indexed="81"/>
            <rFont val="Arial"/>
            <family val="2"/>
          </rPr>
          <t xml:space="preserve">
</t>
        </r>
      </text>
    </comment>
    <comment ref="U10" authorId="0" shapeId="0" xr:uid="{D87672AA-3C10-4911-B5EF-829A8A3B2E14}">
      <text>
        <r>
          <rPr>
            <b/>
            <sz val="12"/>
            <color indexed="81"/>
            <rFont val="Arial"/>
            <family val="2"/>
          </rPr>
          <t xml:space="preserve">Localisation: 
Référence : </t>
        </r>
        <r>
          <rPr>
            <sz val="12"/>
            <color indexed="81"/>
            <rFont val="Arial"/>
            <family val="2"/>
          </rPr>
          <t xml:space="preserve">
</t>
        </r>
      </text>
    </comment>
    <comment ref="AK10" authorId="0" shapeId="0" xr:uid="{3B357C93-C134-4F61-B422-41D2CE5E454C}">
      <text>
        <r>
          <rPr>
            <b/>
            <sz val="12"/>
            <color indexed="81"/>
            <rFont val="Arial"/>
            <family val="2"/>
          </rPr>
          <t xml:space="preserve">Localisation: 
Référence : </t>
        </r>
        <r>
          <rPr>
            <sz val="12"/>
            <color indexed="81"/>
            <rFont val="Arial"/>
            <family val="2"/>
          </rPr>
          <t xml:space="preserve">
</t>
        </r>
      </text>
    </comment>
    <comment ref="Q11" authorId="0" shapeId="0" xr:uid="{0C8C56EA-97BE-419D-80F0-A1D15EE78008}">
      <text>
        <r>
          <rPr>
            <b/>
            <sz val="12"/>
            <color indexed="81"/>
            <rFont val="Arial"/>
            <family val="2"/>
          </rPr>
          <t xml:space="preserve">Localisation: 
Référence : </t>
        </r>
        <r>
          <rPr>
            <sz val="12"/>
            <color indexed="81"/>
            <rFont val="Arial"/>
            <family val="2"/>
          </rPr>
          <t xml:space="preserve">
</t>
        </r>
      </text>
    </comment>
    <comment ref="S11" authorId="0" shapeId="0" xr:uid="{76720BFF-7440-433B-88E4-E8A209BA8587}">
      <text>
        <r>
          <rPr>
            <b/>
            <sz val="12"/>
            <color indexed="81"/>
            <rFont val="Arial"/>
            <family val="2"/>
          </rPr>
          <t xml:space="preserve">Localisation: 
Référence : </t>
        </r>
        <r>
          <rPr>
            <sz val="12"/>
            <color indexed="81"/>
            <rFont val="Arial"/>
            <family val="2"/>
          </rPr>
          <t xml:space="preserve">
</t>
        </r>
      </text>
    </comment>
    <comment ref="T11" authorId="0" shapeId="0" xr:uid="{7656DC16-8FB7-4B98-B096-A23E46E9BB7E}">
      <text>
        <r>
          <rPr>
            <b/>
            <sz val="12"/>
            <color indexed="81"/>
            <rFont val="Arial"/>
            <family val="2"/>
          </rPr>
          <t xml:space="preserve">Localisation: 
Référence : </t>
        </r>
        <r>
          <rPr>
            <sz val="12"/>
            <color indexed="81"/>
            <rFont val="Arial"/>
            <family val="2"/>
          </rPr>
          <t xml:space="preserve">
</t>
        </r>
      </text>
    </comment>
    <comment ref="U11" authorId="0" shapeId="0" xr:uid="{92B9B62C-7D71-4174-B60D-3DB099C44DCC}">
      <text>
        <r>
          <rPr>
            <b/>
            <sz val="12"/>
            <color indexed="81"/>
            <rFont val="Arial"/>
            <family val="2"/>
          </rPr>
          <t xml:space="preserve">Localisation: 
Référence : </t>
        </r>
        <r>
          <rPr>
            <sz val="12"/>
            <color indexed="81"/>
            <rFont val="Arial"/>
            <family val="2"/>
          </rPr>
          <t xml:space="preserve">
</t>
        </r>
      </text>
    </comment>
    <comment ref="AK11" authorId="0" shapeId="0" xr:uid="{E8D7DD2D-7CF8-476A-8936-1B665E622D53}">
      <text>
        <r>
          <rPr>
            <b/>
            <sz val="12"/>
            <color indexed="81"/>
            <rFont val="Arial"/>
            <family val="2"/>
          </rPr>
          <t xml:space="preserve">Localisation: 
Référence : </t>
        </r>
        <r>
          <rPr>
            <sz val="12"/>
            <color indexed="81"/>
            <rFont val="Arial"/>
            <family val="2"/>
          </rPr>
          <t xml:space="preserve">
</t>
        </r>
      </text>
    </comment>
    <comment ref="Q16" authorId="0" shapeId="0" xr:uid="{DBC754F9-B9C6-4A72-A702-A2D958D99126}">
      <text>
        <r>
          <rPr>
            <b/>
            <sz val="12"/>
            <color indexed="81"/>
            <rFont val="Arial"/>
            <family val="2"/>
          </rPr>
          <t xml:space="preserve">Localisation: 
Référence : </t>
        </r>
        <r>
          <rPr>
            <sz val="12"/>
            <color indexed="81"/>
            <rFont val="Arial"/>
            <family val="2"/>
          </rPr>
          <t xml:space="preserve">
</t>
        </r>
      </text>
    </comment>
    <comment ref="S16" authorId="0" shapeId="0" xr:uid="{C4C889E5-797B-49EE-BF2D-BAEB07302E8F}">
      <text>
        <r>
          <rPr>
            <b/>
            <sz val="12"/>
            <color indexed="81"/>
            <rFont val="Arial"/>
            <family val="2"/>
          </rPr>
          <t xml:space="preserve">Localisation: 
Référence : </t>
        </r>
        <r>
          <rPr>
            <sz val="12"/>
            <color indexed="81"/>
            <rFont val="Arial"/>
            <family val="2"/>
          </rPr>
          <t xml:space="preserve">
</t>
        </r>
      </text>
    </comment>
    <comment ref="T16" authorId="0" shapeId="0" xr:uid="{ACE4B6DB-268E-4ACC-B94F-74A0D3C93AF0}">
      <text>
        <r>
          <rPr>
            <b/>
            <sz val="12"/>
            <color indexed="81"/>
            <rFont val="Arial"/>
            <family val="2"/>
          </rPr>
          <t xml:space="preserve">Localisation: 
Référence : </t>
        </r>
        <r>
          <rPr>
            <sz val="12"/>
            <color indexed="81"/>
            <rFont val="Arial"/>
            <family val="2"/>
          </rPr>
          <t xml:space="preserve">
</t>
        </r>
      </text>
    </comment>
    <comment ref="U16" authorId="0" shapeId="0" xr:uid="{686C6DBF-9D32-465D-B4DB-3532B25562FD}">
      <text>
        <r>
          <rPr>
            <b/>
            <sz val="12"/>
            <color indexed="81"/>
            <rFont val="Arial"/>
            <family val="2"/>
          </rPr>
          <t xml:space="preserve">Localisation: 
Référence : </t>
        </r>
        <r>
          <rPr>
            <sz val="12"/>
            <color indexed="81"/>
            <rFont val="Arial"/>
            <family val="2"/>
          </rPr>
          <t xml:space="preserve">
</t>
        </r>
      </text>
    </comment>
    <comment ref="AK16" authorId="0" shapeId="0" xr:uid="{35D136B4-399C-4026-868C-2BDD421209C9}">
      <text>
        <r>
          <rPr>
            <b/>
            <sz val="12"/>
            <color indexed="81"/>
            <rFont val="Arial"/>
            <family val="2"/>
          </rPr>
          <t xml:space="preserve">Localisation: 
Référence : </t>
        </r>
        <r>
          <rPr>
            <sz val="12"/>
            <color indexed="81"/>
            <rFont val="Arial"/>
            <family val="2"/>
          </rPr>
          <t xml:space="preserve">
</t>
        </r>
      </text>
    </comment>
    <comment ref="Q24" authorId="0" shapeId="0" xr:uid="{953380BF-F0A0-42CD-8E15-BECEF2472F85}">
      <text>
        <r>
          <rPr>
            <b/>
            <sz val="12"/>
            <color indexed="81"/>
            <rFont val="Arial"/>
            <family val="2"/>
          </rPr>
          <t xml:space="preserve">Localisation: 
Référence : </t>
        </r>
        <r>
          <rPr>
            <sz val="12"/>
            <color indexed="81"/>
            <rFont val="Arial"/>
            <family val="2"/>
          </rPr>
          <t xml:space="preserve">
</t>
        </r>
      </text>
    </comment>
    <comment ref="S24" authorId="0" shapeId="0" xr:uid="{87075B5F-8931-4EF9-9A86-986FD503BF2F}">
      <text>
        <r>
          <rPr>
            <b/>
            <sz val="12"/>
            <color indexed="81"/>
            <rFont val="Arial"/>
            <family val="2"/>
          </rPr>
          <t xml:space="preserve">Localisation: 
Référence : </t>
        </r>
        <r>
          <rPr>
            <sz val="12"/>
            <color indexed="81"/>
            <rFont val="Arial"/>
            <family val="2"/>
          </rPr>
          <t xml:space="preserve">
</t>
        </r>
      </text>
    </comment>
    <comment ref="T24" authorId="0" shapeId="0" xr:uid="{C108A82D-478A-4BD1-AD60-2851CF9419D5}">
      <text>
        <r>
          <rPr>
            <b/>
            <sz val="12"/>
            <color indexed="81"/>
            <rFont val="Arial"/>
            <family val="2"/>
          </rPr>
          <t xml:space="preserve">Localisation: 
Référence : </t>
        </r>
        <r>
          <rPr>
            <sz val="12"/>
            <color indexed="81"/>
            <rFont val="Arial"/>
            <family val="2"/>
          </rPr>
          <t xml:space="preserve">
</t>
        </r>
      </text>
    </comment>
    <comment ref="U24" authorId="0" shapeId="0" xr:uid="{CB084747-B0C7-4A78-BAC0-A69E568F9F3F}">
      <text>
        <r>
          <rPr>
            <b/>
            <sz val="12"/>
            <color indexed="81"/>
            <rFont val="Arial"/>
            <family val="2"/>
          </rPr>
          <t xml:space="preserve">Localisation: 
Référence : </t>
        </r>
        <r>
          <rPr>
            <sz val="12"/>
            <color indexed="81"/>
            <rFont val="Arial"/>
            <family val="2"/>
          </rPr>
          <t xml:space="preserve">
</t>
        </r>
      </text>
    </comment>
    <comment ref="AK24" authorId="0" shapeId="0" xr:uid="{9A72D865-1A37-4AF5-92F1-68913E5E7E7B}">
      <text>
        <r>
          <rPr>
            <b/>
            <sz val="12"/>
            <color indexed="81"/>
            <rFont val="Arial"/>
            <family val="2"/>
          </rPr>
          <t xml:space="preserve">Localisation: 
Référence : </t>
        </r>
        <r>
          <rPr>
            <sz val="12"/>
            <color indexed="81"/>
            <rFont val="Arial"/>
            <family val="2"/>
          </rPr>
          <t xml:space="preserve">
</t>
        </r>
      </text>
    </comment>
    <comment ref="Q27" authorId="0" shapeId="0" xr:uid="{4A044E2B-F445-4CEF-8433-686249785869}">
      <text>
        <r>
          <rPr>
            <b/>
            <sz val="12"/>
            <color indexed="81"/>
            <rFont val="Arial"/>
            <family val="2"/>
          </rPr>
          <t xml:space="preserve">Localisation: 
Référence : </t>
        </r>
        <r>
          <rPr>
            <sz val="12"/>
            <color indexed="81"/>
            <rFont val="Arial"/>
            <family val="2"/>
          </rPr>
          <t xml:space="preserve">
</t>
        </r>
      </text>
    </comment>
    <comment ref="S27" authorId="0" shapeId="0" xr:uid="{5EDAB6DE-7CE0-4BBA-A826-8266FFCD29DA}">
      <text>
        <r>
          <rPr>
            <b/>
            <sz val="12"/>
            <color indexed="81"/>
            <rFont val="Arial"/>
            <family val="2"/>
          </rPr>
          <t xml:space="preserve">Localisation: 
Référence : </t>
        </r>
        <r>
          <rPr>
            <sz val="12"/>
            <color indexed="81"/>
            <rFont val="Arial"/>
            <family val="2"/>
          </rPr>
          <t xml:space="preserve">
</t>
        </r>
      </text>
    </comment>
    <comment ref="T27" authorId="0" shapeId="0" xr:uid="{1A05A39E-FEEF-48FA-B9A9-0C852602EDFD}">
      <text>
        <r>
          <rPr>
            <b/>
            <sz val="12"/>
            <color indexed="81"/>
            <rFont val="Arial"/>
            <family val="2"/>
          </rPr>
          <t xml:space="preserve">Localisation: 
Référence : </t>
        </r>
        <r>
          <rPr>
            <sz val="12"/>
            <color indexed="81"/>
            <rFont val="Arial"/>
            <family val="2"/>
          </rPr>
          <t xml:space="preserve">
</t>
        </r>
      </text>
    </comment>
    <comment ref="U27" authorId="0" shapeId="0" xr:uid="{DC4F287A-1325-4453-85FF-65A113994096}">
      <text>
        <r>
          <rPr>
            <b/>
            <sz val="12"/>
            <color indexed="81"/>
            <rFont val="Arial"/>
            <family val="2"/>
          </rPr>
          <t xml:space="preserve">Localisation: 
Référence : </t>
        </r>
        <r>
          <rPr>
            <sz val="12"/>
            <color indexed="81"/>
            <rFont val="Arial"/>
            <family val="2"/>
          </rPr>
          <t xml:space="preserve">
</t>
        </r>
      </text>
    </comment>
    <comment ref="AK27" authorId="0" shapeId="0" xr:uid="{515B254C-929D-4861-93D7-1BFF5D227FC8}">
      <text>
        <r>
          <rPr>
            <b/>
            <sz val="12"/>
            <color indexed="81"/>
            <rFont val="Arial"/>
            <family val="2"/>
          </rPr>
          <t xml:space="preserve">Localisation: 
Référence : </t>
        </r>
        <r>
          <rPr>
            <sz val="12"/>
            <color indexed="81"/>
            <rFont val="Arial"/>
            <family val="2"/>
          </rPr>
          <t xml:space="preserve">
</t>
        </r>
      </text>
    </comment>
    <comment ref="Q31" authorId="0" shapeId="0" xr:uid="{411ADA92-F14C-4960-B373-E8D9525FB1A1}">
      <text>
        <r>
          <rPr>
            <b/>
            <sz val="12"/>
            <color indexed="81"/>
            <rFont val="Arial"/>
            <family val="2"/>
          </rPr>
          <t xml:space="preserve">Localisation: 
Référence : </t>
        </r>
        <r>
          <rPr>
            <sz val="12"/>
            <color indexed="81"/>
            <rFont val="Arial"/>
            <family val="2"/>
          </rPr>
          <t xml:space="preserve">
</t>
        </r>
      </text>
    </comment>
    <comment ref="S31" authorId="0" shapeId="0" xr:uid="{9731EC69-EE97-4D22-B6DC-C29D41CC645D}">
      <text>
        <r>
          <rPr>
            <b/>
            <sz val="12"/>
            <color indexed="81"/>
            <rFont val="Arial"/>
            <family val="2"/>
          </rPr>
          <t xml:space="preserve">Localisation: 
Référence : </t>
        </r>
        <r>
          <rPr>
            <sz val="12"/>
            <color indexed="81"/>
            <rFont val="Arial"/>
            <family val="2"/>
          </rPr>
          <t xml:space="preserve">
</t>
        </r>
      </text>
    </comment>
    <comment ref="T31" authorId="0" shapeId="0" xr:uid="{2BE73A5A-1C76-4031-9C98-737AA14D18C5}">
      <text>
        <r>
          <rPr>
            <b/>
            <sz val="12"/>
            <color indexed="81"/>
            <rFont val="Arial"/>
            <family val="2"/>
          </rPr>
          <t xml:space="preserve">Localisation: 
Référence : </t>
        </r>
        <r>
          <rPr>
            <sz val="12"/>
            <color indexed="81"/>
            <rFont val="Arial"/>
            <family val="2"/>
          </rPr>
          <t xml:space="preserve">
</t>
        </r>
      </text>
    </comment>
    <comment ref="U31" authorId="0" shapeId="0" xr:uid="{B3040958-30EC-4BAD-AA54-DB90A04C4A1B}">
      <text>
        <r>
          <rPr>
            <b/>
            <sz val="12"/>
            <color indexed="81"/>
            <rFont val="Arial"/>
            <family val="2"/>
          </rPr>
          <t xml:space="preserve">Localisation: 
Référence : </t>
        </r>
        <r>
          <rPr>
            <sz val="12"/>
            <color indexed="81"/>
            <rFont val="Arial"/>
            <family val="2"/>
          </rPr>
          <t xml:space="preserve">
</t>
        </r>
      </text>
    </comment>
    <comment ref="AK31" authorId="0" shapeId="0" xr:uid="{47A3625B-50B8-4B09-A662-EE6E0CD9BE5B}">
      <text>
        <r>
          <rPr>
            <b/>
            <sz val="12"/>
            <color indexed="81"/>
            <rFont val="Arial"/>
            <family val="2"/>
          </rPr>
          <t xml:space="preserve">Localisation: 
Référence : </t>
        </r>
        <r>
          <rPr>
            <sz val="12"/>
            <color indexed="81"/>
            <rFont val="Arial"/>
            <family val="2"/>
          </rPr>
          <t xml:space="preserve">
</t>
        </r>
      </text>
    </comment>
    <comment ref="Q33" authorId="0" shapeId="0" xr:uid="{F9CBA28C-8DE5-44F3-9297-DDAAEA844700}">
      <text>
        <r>
          <rPr>
            <b/>
            <sz val="12"/>
            <color indexed="81"/>
            <rFont val="Arial"/>
            <family val="2"/>
          </rPr>
          <t xml:space="preserve">Localisation: 
Référence : </t>
        </r>
        <r>
          <rPr>
            <sz val="12"/>
            <color indexed="81"/>
            <rFont val="Arial"/>
            <family val="2"/>
          </rPr>
          <t xml:space="preserve">
</t>
        </r>
      </text>
    </comment>
    <comment ref="S33" authorId="0" shapeId="0" xr:uid="{6911BC41-E636-4DEB-80AD-6D490037C189}">
      <text>
        <r>
          <rPr>
            <b/>
            <sz val="12"/>
            <color indexed="81"/>
            <rFont val="Arial"/>
            <family val="2"/>
          </rPr>
          <t xml:space="preserve">Localisation: 
Référence : </t>
        </r>
        <r>
          <rPr>
            <sz val="12"/>
            <color indexed="81"/>
            <rFont val="Arial"/>
            <family val="2"/>
          </rPr>
          <t xml:space="preserve">
</t>
        </r>
      </text>
    </comment>
    <comment ref="T33" authorId="0" shapeId="0" xr:uid="{6417705D-343E-47AF-8A91-5627708BD383}">
      <text>
        <r>
          <rPr>
            <b/>
            <sz val="12"/>
            <color indexed="81"/>
            <rFont val="Arial"/>
            <family val="2"/>
          </rPr>
          <t xml:space="preserve">Localisation: 
Référence : </t>
        </r>
        <r>
          <rPr>
            <sz val="12"/>
            <color indexed="81"/>
            <rFont val="Arial"/>
            <family val="2"/>
          </rPr>
          <t xml:space="preserve">
</t>
        </r>
      </text>
    </comment>
    <comment ref="U33" authorId="0" shapeId="0" xr:uid="{FBF97A60-0CA0-44BB-8EA1-4B933E2D8142}">
      <text>
        <r>
          <rPr>
            <b/>
            <sz val="12"/>
            <color indexed="81"/>
            <rFont val="Arial"/>
            <family val="2"/>
          </rPr>
          <t xml:space="preserve">Localisation: 
Référence : </t>
        </r>
        <r>
          <rPr>
            <sz val="12"/>
            <color indexed="81"/>
            <rFont val="Arial"/>
            <family val="2"/>
          </rPr>
          <t xml:space="preserve">
</t>
        </r>
      </text>
    </comment>
    <comment ref="AK33" authorId="0" shapeId="0" xr:uid="{B13E63BF-1C3B-458E-A0EE-2AB9C81EACAE}">
      <text>
        <r>
          <rPr>
            <b/>
            <sz val="12"/>
            <color indexed="81"/>
            <rFont val="Arial"/>
            <family val="2"/>
          </rPr>
          <t xml:space="preserve">Localisation: 
Référence : </t>
        </r>
        <r>
          <rPr>
            <sz val="12"/>
            <color indexed="81"/>
            <rFont val="Arial"/>
            <family val="2"/>
          </rPr>
          <t xml:space="preserve">
</t>
        </r>
      </text>
    </comment>
    <comment ref="Q37" authorId="0" shapeId="0" xr:uid="{0D3010EC-8FFE-4546-B829-FC6AE71D6F6B}">
      <text>
        <r>
          <rPr>
            <b/>
            <sz val="12"/>
            <color indexed="81"/>
            <rFont val="Arial"/>
            <family val="2"/>
          </rPr>
          <t xml:space="preserve">Localisation: 
Référence : </t>
        </r>
        <r>
          <rPr>
            <sz val="12"/>
            <color indexed="81"/>
            <rFont val="Arial"/>
            <family val="2"/>
          </rPr>
          <t xml:space="preserve">
</t>
        </r>
      </text>
    </comment>
    <comment ref="S37" authorId="0" shapeId="0" xr:uid="{0DD80CA3-ACF9-4411-A8E3-A61421D577BE}">
      <text>
        <r>
          <rPr>
            <b/>
            <sz val="12"/>
            <color indexed="81"/>
            <rFont val="Arial"/>
            <family val="2"/>
          </rPr>
          <t xml:space="preserve">Localisation: 
Référence : </t>
        </r>
        <r>
          <rPr>
            <sz val="12"/>
            <color indexed="81"/>
            <rFont val="Arial"/>
            <family val="2"/>
          </rPr>
          <t xml:space="preserve">
</t>
        </r>
      </text>
    </comment>
    <comment ref="T37" authorId="0" shapeId="0" xr:uid="{B09395F4-EB93-451A-A5AE-2747BDC2DA34}">
      <text>
        <r>
          <rPr>
            <b/>
            <sz val="12"/>
            <color indexed="81"/>
            <rFont val="Arial"/>
            <family val="2"/>
          </rPr>
          <t xml:space="preserve">Localisation: 
Référence : </t>
        </r>
        <r>
          <rPr>
            <sz val="12"/>
            <color indexed="81"/>
            <rFont val="Arial"/>
            <family val="2"/>
          </rPr>
          <t xml:space="preserve">
</t>
        </r>
      </text>
    </comment>
    <comment ref="U37" authorId="0" shapeId="0" xr:uid="{95F282D0-F005-4C60-A668-952ADDD3684A}">
      <text>
        <r>
          <rPr>
            <b/>
            <sz val="12"/>
            <color indexed="81"/>
            <rFont val="Arial"/>
            <family val="2"/>
          </rPr>
          <t xml:space="preserve">Localisation: 
Référence : </t>
        </r>
        <r>
          <rPr>
            <sz val="12"/>
            <color indexed="81"/>
            <rFont val="Arial"/>
            <family val="2"/>
          </rPr>
          <t xml:space="preserve">
</t>
        </r>
      </text>
    </comment>
    <comment ref="AK37" authorId="0" shapeId="0" xr:uid="{AD3BC43A-4F57-46D9-B3CD-0085C5BE1764}">
      <text>
        <r>
          <rPr>
            <b/>
            <sz val="12"/>
            <color indexed="81"/>
            <rFont val="Arial"/>
            <family val="2"/>
          </rPr>
          <t xml:space="preserve">Localisation: 
Référence : </t>
        </r>
        <r>
          <rPr>
            <sz val="12"/>
            <color indexed="81"/>
            <rFont val="Arial"/>
            <family val="2"/>
          </rPr>
          <t xml:space="preserve">
</t>
        </r>
      </text>
    </comment>
    <comment ref="Q39" authorId="0" shapeId="0" xr:uid="{763E2B57-4759-4BF1-811C-A2E7E049F0C1}">
      <text>
        <r>
          <rPr>
            <b/>
            <sz val="12"/>
            <color indexed="81"/>
            <rFont val="Arial"/>
            <family val="2"/>
          </rPr>
          <t xml:space="preserve">Localisation: 
Référence : </t>
        </r>
        <r>
          <rPr>
            <sz val="12"/>
            <color indexed="81"/>
            <rFont val="Arial"/>
            <family val="2"/>
          </rPr>
          <t xml:space="preserve">
</t>
        </r>
      </text>
    </comment>
    <comment ref="S39" authorId="0" shapeId="0" xr:uid="{23EEF66D-71FB-4171-9309-A02832AB5D07}">
      <text>
        <r>
          <rPr>
            <b/>
            <sz val="12"/>
            <color indexed="81"/>
            <rFont val="Arial"/>
            <family val="2"/>
          </rPr>
          <t xml:space="preserve">Localisation: 
Référence : </t>
        </r>
        <r>
          <rPr>
            <sz val="12"/>
            <color indexed="81"/>
            <rFont val="Arial"/>
            <family val="2"/>
          </rPr>
          <t xml:space="preserve">
</t>
        </r>
      </text>
    </comment>
    <comment ref="T39" authorId="0" shapeId="0" xr:uid="{7C103C6E-52F8-4C31-B1C3-9C0C5319515A}">
      <text>
        <r>
          <rPr>
            <b/>
            <sz val="12"/>
            <color indexed="81"/>
            <rFont val="Arial"/>
            <family val="2"/>
          </rPr>
          <t xml:space="preserve">Localisation: 
Référence : </t>
        </r>
        <r>
          <rPr>
            <sz val="12"/>
            <color indexed="81"/>
            <rFont val="Arial"/>
            <family val="2"/>
          </rPr>
          <t xml:space="preserve">
</t>
        </r>
      </text>
    </comment>
    <comment ref="U39" authorId="0" shapeId="0" xr:uid="{67B01A3F-3C9E-4152-A367-69BFF72847BE}">
      <text>
        <r>
          <rPr>
            <b/>
            <sz val="12"/>
            <color indexed="81"/>
            <rFont val="Arial"/>
            <family val="2"/>
          </rPr>
          <t xml:space="preserve">Localisation: 
Référence : </t>
        </r>
        <r>
          <rPr>
            <sz val="12"/>
            <color indexed="81"/>
            <rFont val="Arial"/>
            <family val="2"/>
          </rPr>
          <t xml:space="preserve">
</t>
        </r>
      </text>
    </comment>
    <comment ref="AK39" authorId="0" shapeId="0" xr:uid="{B0C18FBB-5323-47B3-911B-2936607B8D6B}">
      <text>
        <r>
          <rPr>
            <b/>
            <sz val="12"/>
            <color indexed="81"/>
            <rFont val="Arial"/>
            <family val="2"/>
          </rPr>
          <t xml:space="preserve">Localisation: 
Référence : </t>
        </r>
        <r>
          <rPr>
            <sz val="12"/>
            <color indexed="81"/>
            <rFont val="Arial"/>
            <family val="2"/>
          </rPr>
          <t xml:space="preserve">
</t>
        </r>
      </text>
    </comment>
    <comment ref="Q40" authorId="0" shapeId="0" xr:uid="{C43BFF69-57B4-4927-8806-D5B5782EDF34}">
      <text>
        <r>
          <rPr>
            <b/>
            <sz val="12"/>
            <color indexed="81"/>
            <rFont val="Arial"/>
            <family val="2"/>
          </rPr>
          <t xml:space="preserve">Localisation: 
Référence : </t>
        </r>
        <r>
          <rPr>
            <sz val="12"/>
            <color indexed="81"/>
            <rFont val="Arial"/>
            <family val="2"/>
          </rPr>
          <t xml:space="preserve">
</t>
        </r>
      </text>
    </comment>
    <comment ref="S40" authorId="0" shapeId="0" xr:uid="{844A369E-14D3-4CF0-8ED6-D0BD837C4CE0}">
      <text>
        <r>
          <rPr>
            <b/>
            <sz val="12"/>
            <color indexed="81"/>
            <rFont val="Arial"/>
            <family val="2"/>
          </rPr>
          <t xml:space="preserve">Localisation: 
Référence : </t>
        </r>
        <r>
          <rPr>
            <sz val="12"/>
            <color indexed="81"/>
            <rFont val="Arial"/>
            <family val="2"/>
          </rPr>
          <t xml:space="preserve">
</t>
        </r>
      </text>
    </comment>
    <comment ref="T40" authorId="0" shapeId="0" xr:uid="{DD738B15-5508-4BD7-A2DD-050BD90DC446}">
      <text>
        <r>
          <rPr>
            <b/>
            <sz val="12"/>
            <color indexed="81"/>
            <rFont val="Arial"/>
            <family val="2"/>
          </rPr>
          <t xml:space="preserve">Localisation: 
Référence : </t>
        </r>
        <r>
          <rPr>
            <sz val="12"/>
            <color indexed="81"/>
            <rFont val="Arial"/>
            <family val="2"/>
          </rPr>
          <t xml:space="preserve">
</t>
        </r>
      </text>
    </comment>
    <comment ref="U40" authorId="0" shapeId="0" xr:uid="{0DBA9AD9-F57F-4218-BF0F-85C1BB1880AA}">
      <text>
        <r>
          <rPr>
            <b/>
            <sz val="12"/>
            <color indexed="81"/>
            <rFont val="Arial"/>
            <family val="2"/>
          </rPr>
          <t xml:space="preserve">Localisation: 
Référence : </t>
        </r>
        <r>
          <rPr>
            <sz val="12"/>
            <color indexed="81"/>
            <rFont val="Arial"/>
            <family val="2"/>
          </rPr>
          <t xml:space="preserve">
</t>
        </r>
      </text>
    </comment>
    <comment ref="AK40" authorId="0" shapeId="0" xr:uid="{0670E6B0-78B6-4AAB-9304-4AFFB565B7EA}">
      <text>
        <r>
          <rPr>
            <b/>
            <sz val="12"/>
            <color indexed="81"/>
            <rFont val="Arial"/>
            <family val="2"/>
          </rPr>
          <t xml:space="preserve">Localisation: 
Référence : </t>
        </r>
        <r>
          <rPr>
            <sz val="12"/>
            <color indexed="81"/>
            <rFont val="Arial"/>
            <family val="2"/>
          </rPr>
          <t xml:space="preserve">
</t>
        </r>
      </text>
    </comment>
    <comment ref="Q41" authorId="0" shapeId="0" xr:uid="{852030B5-DB91-447E-BF90-404F42FFCBC6}">
      <text>
        <r>
          <rPr>
            <b/>
            <sz val="12"/>
            <color indexed="81"/>
            <rFont val="Arial"/>
            <family val="2"/>
          </rPr>
          <t xml:space="preserve">Localisation: 
Référence : </t>
        </r>
        <r>
          <rPr>
            <sz val="12"/>
            <color indexed="81"/>
            <rFont val="Arial"/>
            <family val="2"/>
          </rPr>
          <t xml:space="preserve">
</t>
        </r>
      </text>
    </comment>
    <comment ref="S41" authorId="0" shapeId="0" xr:uid="{C3E40D00-C2CE-45F6-84B3-AC734B5222A7}">
      <text>
        <r>
          <rPr>
            <b/>
            <sz val="12"/>
            <color indexed="81"/>
            <rFont val="Arial"/>
            <family val="2"/>
          </rPr>
          <t xml:space="preserve">Localisation: 
Référence : </t>
        </r>
        <r>
          <rPr>
            <sz val="12"/>
            <color indexed="81"/>
            <rFont val="Arial"/>
            <family val="2"/>
          </rPr>
          <t xml:space="preserve">
</t>
        </r>
      </text>
    </comment>
    <comment ref="T41" authorId="0" shapeId="0" xr:uid="{7A25392F-CC34-495B-9882-97991B2C6251}">
      <text>
        <r>
          <rPr>
            <b/>
            <sz val="12"/>
            <color indexed="81"/>
            <rFont val="Arial"/>
            <family val="2"/>
          </rPr>
          <t xml:space="preserve">Localisation: 
Référence : </t>
        </r>
        <r>
          <rPr>
            <sz val="12"/>
            <color indexed="81"/>
            <rFont val="Arial"/>
            <family val="2"/>
          </rPr>
          <t xml:space="preserve">
</t>
        </r>
      </text>
    </comment>
    <comment ref="U41" authorId="0" shapeId="0" xr:uid="{8ED10E1C-4E35-4CA9-8466-5887317C9C9E}">
      <text>
        <r>
          <rPr>
            <b/>
            <sz val="12"/>
            <color indexed="81"/>
            <rFont val="Arial"/>
            <family val="2"/>
          </rPr>
          <t xml:space="preserve">Localisation: 
Référence : </t>
        </r>
        <r>
          <rPr>
            <sz val="12"/>
            <color indexed="81"/>
            <rFont val="Arial"/>
            <family val="2"/>
          </rPr>
          <t xml:space="preserve">
</t>
        </r>
      </text>
    </comment>
    <comment ref="AK41" authorId="0" shapeId="0" xr:uid="{B99B56C1-BAD6-46C2-B7A8-9DCFEEEB6CAC}">
      <text>
        <r>
          <rPr>
            <b/>
            <sz val="12"/>
            <color indexed="81"/>
            <rFont val="Arial"/>
            <family val="2"/>
          </rPr>
          <t xml:space="preserve">Localisation: 
Référence : </t>
        </r>
        <r>
          <rPr>
            <sz val="12"/>
            <color indexed="81"/>
            <rFont val="Arial"/>
            <family val="2"/>
          </rPr>
          <t xml:space="preserve">
</t>
        </r>
      </text>
    </comment>
    <comment ref="Q45" authorId="0" shapeId="0" xr:uid="{AB46704C-ADCF-4062-BF8E-5A40E713C32B}">
      <text>
        <r>
          <rPr>
            <b/>
            <sz val="12"/>
            <color indexed="81"/>
            <rFont val="Arial"/>
            <family val="2"/>
          </rPr>
          <t xml:space="preserve">Localisation: 
Référence : </t>
        </r>
        <r>
          <rPr>
            <sz val="12"/>
            <color indexed="81"/>
            <rFont val="Arial"/>
            <family val="2"/>
          </rPr>
          <t xml:space="preserve">
</t>
        </r>
      </text>
    </comment>
    <comment ref="S45" authorId="0" shapeId="0" xr:uid="{3819F409-D22E-44E9-8B07-FDD4C0CD7A38}">
      <text>
        <r>
          <rPr>
            <b/>
            <sz val="12"/>
            <color indexed="81"/>
            <rFont val="Arial"/>
            <family val="2"/>
          </rPr>
          <t xml:space="preserve">Localisation: 
Référence : </t>
        </r>
        <r>
          <rPr>
            <sz val="12"/>
            <color indexed="81"/>
            <rFont val="Arial"/>
            <family val="2"/>
          </rPr>
          <t xml:space="preserve">
</t>
        </r>
      </text>
    </comment>
    <comment ref="T45" authorId="0" shapeId="0" xr:uid="{A5A5183F-49DA-4BAC-9562-D8667E1E7B54}">
      <text>
        <r>
          <rPr>
            <b/>
            <sz val="12"/>
            <color indexed="81"/>
            <rFont val="Arial"/>
            <family val="2"/>
          </rPr>
          <t xml:space="preserve">Localisation: 
Référence : </t>
        </r>
        <r>
          <rPr>
            <sz val="12"/>
            <color indexed="81"/>
            <rFont val="Arial"/>
            <family val="2"/>
          </rPr>
          <t xml:space="preserve">
</t>
        </r>
      </text>
    </comment>
    <comment ref="U45" authorId="0" shapeId="0" xr:uid="{09552547-879D-4013-83E7-D4C6A08464CD}">
      <text>
        <r>
          <rPr>
            <b/>
            <sz val="12"/>
            <color indexed="81"/>
            <rFont val="Arial"/>
            <family val="2"/>
          </rPr>
          <t xml:space="preserve">Localisation: 
Référence : </t>
        </r>
        <r>
          <rPr>
            <sz val="12"/>
            <color indexed="81"/>
            <rFont val="Arial"/>
            <family val="2"/>
          </rPr>
          <t xml:space="preserve">
</t>
        </r>
      </text>
    </comment>
    <comment ref="AK45" authorId="0" shapeId="0" xr:uid="{3AC22267-12AE-4071-BE37-FB0B00574D7E}">
      <text>
        <r>
          <rPr>
            <b/>
            <sz val="12"/>
            <color indexed="81"/>
            <rFont val="Arial"/>
            <family val="2"/>
          </rPr>
          <t xml:space="preserve">Localisation: 
Référence : </t>
        </r>
        <r>
          <rPr>
            <sz val="12"/>
            <color indexed="81"/>
            <rFont val="Arial"/>
            <family val="2"/>
          </rPr>
          <t xml:space="preserve">
</t>
        </r>
      </text>
    </comment>
    <comment ref="Q47" authorId="0" shapeId="0" xr:uid="{14FA946F-5366-4F1E-8A14-C10BDCACBB96}">
      <text>
        <r>
          <rPr>
            <b/>
            <sz val="12"/>
            <color indexed="81"/>
            <rFont val="Arial"/>
            <family val="2"/>
          </rPr>
          <t xml:space="preserve">Localisation: 
Référence : </t>
        </r>
        <r>
          <rPr>
            <sz val="12"/>
            <color indexed="81"/>
            <rFont val="Arial"/>
            <family val="2"/>
          </rPr>
          <t xml:space="preserve">
</t>
        </r>
      </text>
    </comment>
    <comment ref="S47" authorId="0" shapeId="0" xr:uid="{43AFDF13-DEF8-4BED-B341-50B988FF9492}">
      <text>
        <r>
          <rPr>
            <b/>
            <sz val="12"/>
            <color indexed="81"/>
            <rFont val="Arial"/>
            <family val="2"/>
          </rPr>
          <t xml:space="preserve">Localisation: 
Référence : </t>
        </r>
        <r>
          <rPr>
            <sz val="12"/>
            <color indexed="81"/>
            <rFont val="Arial"/>
            <family val="2"/>
          </rPr>
          <t xml:space="preserve">
</t>
        </r>
      </text>
    </comment>
    <comment ref="T47" authorId="0" shapeId="0" xr:uid="{847BA582-9FAE-4AA7-849A-D5353F17008C}">
      <text>
        <r>
          <rPr>
            <b/>
            <sz val="12"/>
            <color indexed="81"/>
            <rFont val="Arial"/>
            <family val="2"/>
          </rPr>
          <t xml:space="preserve">Localisation: 
Référence : </t>
        </r>
        <r>
          <rPr>
            <sz val="12"/>
            <color indexed="81"/>
            <rFont val="Arial"/>
            <family val="2"/>
          </rPr>
          <t xml:space="preserve">
</t>
        </r>
      </text>
    </comment>
    <comment ref="U47" authorId="0" shapeId="0" xr:uid="{73019757-8013-4E18-84D8-5F95379A588C}">
      <text>
        <r>
          <rPr>
            <b/>
            <sz val="12"/>
            <color indexed="81"/>
            <rFont val="Arial"/>
            <family val="2"/>
          </rPr>
          <t xml:space="preserve">Localisation: 
Référence : </t>
        </r>
        <r>
          <rPr>
            <sz val="12"/>
            <color indexed="81"/>
            <rFont val="Arial"/>
            <family val="2"/>
          </rPr>
          <t xml:space="preserve">
</t>
        </r>
      </text>
    </comment>
    <comment ref="AK47" authorId="0" shapeId="0" xr:uid="{1E6C65B3-8831-4764-A7E6-D4C473BB7E42}">
      <text>
        <r>
          <rPr>
            <b/>
            <sz val="12"/>
            <color indexed="81"/>
            <rFont val="Arial"/>
            <family val="2"/>
          </rPr>
          <t xml:space="preserve">Localisation: 
Référence : </t>
        </r>
        <r>
          <rPr>
            <sz val="12"/>
            <color indexed="81"/>
            <rFont val="Arial"/>
            <family val="2"/>
          </rPr>
          <t xml:space="preserve">
</t>
        </r>
      </text>
    </comment>
    <comment ref="Q55" authorId="0" shapeId="0" xr:uid="{D0AE0F91-EEE8-4AAB-A878-E00A3DCB315B}">
      <text>
        <r>
          <rPr>
            <b/>
            <sz val="12"/>
            <color indexed="81"/>
            <rFont val="Arial"/>
            <family val="2"/>
          </rPr>
          <t xml:space="preserve">Localisation: 
Référence : </t>
        </r>
        <r>
          <rPr>
            <sz val="12"/>
            <color indexed="81"/>
            <rFont val="Arial"/>
            <family val="2"/>
          </rPr>
          <t xml:space="preserve">
</t>
        </r>
      </text>
    </comment>
    <comment ref="S55" authorId="0" shapeId="0" xr:uid="{48BF86E4-D588-478F-83ED-7884250934FA}">
      <text>
        <r>
          <rPr>
            <b/>
            <sz val="12"/>
            <color indexed="81"/>
            <rFont val="Arial"/>
            <family val="2"/>
          </rPr>
          <t xml:space="preserve">Localisation: 
Référence : </t>
        </r>
        <r>
          <rPr>
            <sz val="12"/>
            <color indexed="81"/>
            <rFont val="Arial"/>
            <family val="2"/>
          </rPr>
          <t xml:space="preserve">
</t>
        </r>
      </text>
    </comment>
    <comment ref="T55" authorId="0" shapeId="0" xr:uid="{D41F5590-4DE4-44D7-8A73-60AB6DBDD38D}">
      <text>
        <r>
          <rPr>
            <b/>
            <sz val="12"/>
            <color indexed="81"/>
            <rFont val="Arial"/>
            <family val="2"/>
          </rPr>
          <t xml:space="preserve">Localisation: 
Référence : </t>
        </r>
        <r>
          <rPr>
            <sz val="12"/>
            <color indexed="81"/>
            <rFont val="Arial"/>
            <family val="2"/>
          </rPr>
          <t xml:space="preserve">
</t>
        </r>
      </text>
    </comment>
    <comment ref="U55" authorId="0" shapeId="0" xr:uid="{84F62C7E-7E61-4365-9971-7B92CB3B6596}">
      <text>
        <r>
          <rPr>
            <b/>
            <sz val="12"/>
            <color indexed="81"/>
            <rFont val="Arial"/>
            <family val="2"/>
          </rPr>
          <t xml:space="preserve">Localisation: 
Référence : </t>
        </r>
        <r>
          <rPr>
            <sz val="12"/>
            <color indexed="81"/>
            <rFont val="Arial"/>
            <family val="2"/>
          </rPr>
          <t xml:space="preserve">
</t>
        </r>
      </text>
    </comment>
    <comment ref="AK55" authorId="0" shapeId="0" xr:uid="{D27277EA-F51D-410D-9CCD-2F90587A4682}">
      <text>
        <r>
          <rPr>
            <b/>
            <sz val="12"/>
            <color indexed="81"/>
            <rFont val="Arial"/>
            <family val="2"/>
          </rPr>
          <t xml:space="preserve">Localisation: 
Référence : </t>
        </r>
        <r>
          <rPr>
            <sz val="12"/>
            <color indexed="81"/>
            <rFont val="Arial"/>
            <family val="2"/>
          </rPr>
          <t xml:space="preserve">
</t>
        </r>
      </text>
    </comment>
    <comment ref="Q56" authorId="0" shapeId="0" xr:uid="{87C1F8E3-5BFF-46E7-8C73-101F6999778C}">
      <text>
        <r>
          <rPr>
            <b/>
            <sz val="12"/>
            <color indexed="81"/>
            <rFont val="Arial"/>
            <family val="2"/>
          </rPr>
          <t xml:space="preserve">Localisation: 
Référence : </t>
        </r>
        <r>
          <rPr>
            <sz val="12"/>
            <color indexed="81"/>
            <rFont val="Arial"/>
            <family val="2"/>
          </rPr>
          <t xml:space="preserve">
</t>
        </r>
      </text>
    </comment>
    <comment ref="S56" authorId="0" shapeId="0" xr:uid="{E27C1027-E65A-4D9A-B397-C61C4702A392}">
      <text>
        <r>
          <rPr>
            <b/>
            <sz val="12"/>
            <color indexed="81"/>
            <rFont val="Arial"/>
            <family val="2"/>
          </rPr>
          <t xml:space="preserve">Localisation: 
Référence : </t>
        </r>
        <r>
          <rPr>
            <sz val="12"/>
            <color indexed="81"/>
            <rFont val="Arial"/>
            <family val="2"/>
          </rPr>
          <t xml:space="preserve">
</t>
        </r>
      </text>
    </comment>
    <comment ref="T56" authorId="0" shapeId="0" xr:uid="{D61EE39A-249F-40B4-9B56-F4703D3EF9CF}">
      <text>
        <r>
          <rPr>
            <b/>
            <sz val="12"/>
            <color indexed="81"/>
            <rFont val="Arial"/>
            <family val="2"/>
          </rPr>
          <t xml:space="preserve">Localisation: 
Référence : </t>
        </r>
        <r>
          <rPr>
            <sz val="12"/>
            <color indexed="81"/>
            <rFont val="Arial"/>
            <family val="2"/>
          </rPr>
          <t xml:space="preserve">
</t>
        </r>
      </text>
    </comment>
    <comment ref="U56" authorId="0" shapeId="0" xr:uid="{73D3337B-BE94-45BC-8964-630753E1F98C}">
      <text>
        <r>
          <rPr>
            <b/>
            <sz val="12"/>
            <color indexed="81"/>
            <rFont val="Arial"/>
            <family val="2"/>
          </rPr>
          <t xml:space="preserve">Localisation: 
Référence : </t>
        </r>
        <r>
          <rPr>
            <sz val="12"/>
            <color indexed="81"/>
            <rFont val="Arial"/>
            <family val="2"/>
          </rPr>
          <t xml:space="preserve">
</t>
        </r>
      </text>
    </comment>
    <comment ref="AK56" authorId="0" shapeId="0" xr:uid="{AC9CC575-15D6-45FB-885C-090D824FFDC0}">
      <text>
        <r>
          <rPr>
            <b/>
            <sz val="12"/>
            <color indexed="81"/>
            <rFont val="Arial"/>
            <family val="2"/>
          </rPr>
          <t xml:space="preserve">Localisation: 
Référence : </t>
        </r>
        <r>
          <rPr>
            <sz val="12"/>
            <color indexed="81"/>
            <rFont val="Arial"/>
            <family val="2"/>
          </rPr>
          <t xml:space="preserve">
</t>
        </r>
      </text>
    </comment>
    <comment ref="Q57" authorId="0" shapeId="0" xr:uid="{D3DDC5A4-D06C-42F6-9290-3BD624169854}">
      <text>
        <r>
          <rPr>
            <b/>
            <sz val="12"/>
            <color indexed="81"/>
            <rFont val="Arial"/>
            <family val="2"/>
          </rPr>
          <t xml:space="preserve">Localisation: 
Référence : </t>
        </r>
        <r>
          <rPr>
            <sz val="12"/>
            <color indexed="81"/>
            <rFont val="Arial"/>
            <family val="2"/>
          </rPr>
          <t xml:space="preserve">
</t>
        </r>
      </text>
    </comment>
    <comment ref="S57" authorId="0" shapeId="0" xr:uid="{4CE6EED4-5567-4362-BD22-07ED18BBD274}">
      <text>
        <r>
          <rPr>
            <b/>
            <sz val="12"/>
            <color indexed="81"/>
            <rFont val="Arial"/>
            <family val="2"/>
          </rPr>
          <t xml:space="preserve">Localisation: 
Référence : </t>
        </r>
        <r>
          <rPr>
            <sz val="12"/>
            <color indexed="81"/>
            <rFont val="Arial"/>
            <family val="2"/>
          </rPr>
          <t xml:space="preserve">
</t>
        </r>
      </text>
    </comment>
    <comment ref="T57" authorId="0" shapeId="0" xr:uid="{5D5635CE-9272-4A6D-9234-F1AC05ACF07C}">
      <text>
        <r>
          <rPr>
            <b/>
            <sz val="12"/>
            <color indexed="81"/>
            <rFont val="Arial"/>
            <family val="2"/>
          </rPr>
          <t xml:space="preserve">Localisation: 
Référence : </t>
        </r>
        <r>
          <rPr>
            <sz val="12"/>
            <color indexed="81"/>
            <rFont val="Arial"/>
            <family val="2"/>
          </rPr>
          <t xml:space="preserve">
</t>
        </r>
      </text>
    </comment>
    <comment ref="U57" authorId="0" shapeId="0" xr:uid="{8BB7C2F5-97D7-4B8C-83FB-51404BDC1059}">
      <text>
        <r>
          <rPr>
            <b/>
            <sz val="12"/>
            <color indexed="81"/>
            <rFont val="Arial"/>
            <family val="2"/>
          </rPr>
          <t xml:space="preserve">Localisation: 
Référence : </t>
        </r>
        <r>
          <rPr>
            <sz val="12"/>
            <color indexed="81"/>
            <rFont val="Arial"/>
            <family val="2"/>
          </rPr>
          <t xml:space="preserve">
</t>
        </r>
      </text>
    </comment>
    <comment ref="AK57" authorId="0" shapeId="0" xr:uid="{A6F2259E-DF9A-4A94-B863-F7EF7EAA38E9}">
      <text>
        <r>
          <rPr>
            <b/>
            <sz val="12"/>
            <color indexed="81"/>
            <rFont val="Arial"/>
            <family val="2"/>
          </rPr>
          <t xml:space="preserve">Localisation: 
Référence : </t>
        </r>
        <r>
          <rPr>
            <sz val="12"/>
            <color indexed="81"/>
            <rFont val="Arial"/>
            <family val="2"/>
          </rPr>
          <t xml:space="preserve">
</t>
        </r>
      </text>
    </comment>
    <comment ref="Q61" authorId="0" shapeId="0" xr:uid="{2A45DE8E-8DE1-47EA-9A15-6E48AC42A133}">
      <text>
        <r>
          <rPr>
            <b/>
            <sz val="12"/>
            <color indexed="81"/>
            <rFont val="Arial"/>
            <family val="2"/>
          </rPr>
          <t xml:space="preserve">Localisation: 
Référence : </t>
        </r>
        <r>
          <rPr>
            <sz val="12"/>
            <color indexed="81"/>
            <rFont val="Arial"/>
            <family val="2"/>
          </rPr>
          <t xml:space="preserve">
</t>
        </r>
      </text>
    </comment>
    <comment ref="S61" authorId="0" shapeId="0" xr:uid="{50B88312-D4EA-4185-8BED-2BE529695CC6}">
      <text>
        <r>
          <rPr>
            <b/>
            <sz val="12"/>
            <color indexed="81"/>
            <rFont val="Arial"/>
            <family val="2"/>
          </rPr>
          <t xml:space="preserve">Localisation: 
Référence : </t>
        </r>
        <r>
          <rPr>
            <sz val="12"/>
            <color indexed="81"/>
            <rFont val="Arial"/>
            <family val="2"/>
          </rPr>
          <t xml:space="preserve">
</t>
        </r>
      </text>
    </comment>
    <comment ref="T61" authorId="0" shapeId="0" xr:uid="{12256655-5438-465C-92BA-60FF005CD8C3}">
      <text>
        <r>
          <rPr>
            <b/>
            <sz val="12"/>
            <color indexed="81"/>
            <rFont val="Arial"/>
            <family val="2"/>
          </rPr>
          <t xml:space="preserve">Localisation: 
Référence : </t>
        </r>
        <r>
          <rPr>
            <sz val="12"/>
            <color indexed="81"/>
            <rFont val="Arial"/>
            <family val="2"/>
          </rPr>
          <t xml:space="preserve">
</t>
        </r>
      </text>
    </comment>
    <comment ref="U61" authorId="0" shapeId="0" xr:uid="{F12DCDFB-67A8-4165-BBA3-DBE15DD20FC9}">
      <text>
        <r>
          <rPr>
            <b/>
            <sz val="12"/>
            <color indexed="81"/>
            <rFont val="Arial"/>
            <family val="2"/>
          </rPr>
          <t xml:space="preserve">Localisation: 
Référence : </t>
        </r>
        <r>
          <rPr>
            <sz val="12"/>
            <color indexed="81"/>
            <rFont val="Arial"/>
            <family val="2"/>
          </rPr>
          <t xml:space="preserve">
</t>
        </r>
      </text>
    </comment>
    <comment ref="AK61" authorId="0" shapeId="0" xr:uid="{E23FC6B3-BF3C-4986-A264-209044F91FAC}">
      <text>
        <r>
          <rPr>
            <b/>
            <sz val="12"/>
            <color indexed="81"/>
            <rFont val="Arial"/>
            <family val="2"/>
          </rPr>
          <t xml:space="preserve">Localisation: 
Référence : </t>
        </r>
        <r>
          <rPr>
            <sz val="12"/>
            <color indexed="81"/>
            <rFont val="Arial"/>
            <family val="2"/>
          </rPr>
          <t xml:space="preserve">
</t>
        </r>
      </text>
    </comment>
    <comment ref="Q63" authorId="0" shapeId="0" xr:uid="{8FF8A3D4-F0DB-4E14-8426-365A88050B9C}">
      <text>
        <r>
          <rPr>
            <b/>
            <sz val="12"/>
            <color indexed="81"/>
            <rFont val="Arial"/>
            <family val="2"/>
          </rPr>
          <t xml:space="preserve">Localisation: 
Référence : </t>
        </r>
        <r>
          <rPr>
            <sz val="12"/>
            <color indexed="81"/>
            <rFont val="Arial"/>
            <family val="2"/>
          </rPr>
          <t xml:space="preserve">
</t>
        </r>
      </text>
    </comment>
    <comment ref="S63" authorId="0" shapeId="0" xr:uid="{13742265-F009-437E-8AF8-8699B20BEDAA}">
      <text>
        <r>
          <rPr>
            <b/>
            <sz val="12"/>
            <color indexed="81"/>
            <rFont val="Arial"/>
            <family val="2"/>
          </rPr>
          <t xml:space="preserve">Localisation: 
Référence : </t>
        </r>
        <r>
          <rPr>
            <sz val="12"/>
            <color indexed="81"/>
            <rFont val="Arial"/>
            <family val="2"/>
          </rPr>
          <t xml:space="preserve">
</t>
        </r>
      </text>
    </comment>
    <comment ref="T63" authorId="0" shapeId="0" xr:uid="{81C0A5E0-E78F-433B-8102-088CC408E9D3}">
      <text>
        <r>
          <rPr>
            <b/>
            <sz val="12"/>
            <color indexed="81"/>
            <rFont val="Arial"/>
            <family val="2"/>
          </rPr>
          <t xml:space="preserve">Localisation: 
Référence : </t>
        </r>
        <r>
          <rPr>
            <sz val="12"/>
            <color indexed="81"/>
            <rFont val="Arial"/>
            <family val="2"/>
          </rPr>
          <t xml:space="preserve">
</t>
        </r>
      </text>
    </comment>
    <comment ref="U63" authorId="0" shapeId="0" xr:uid="{1BD242A5-88A6-4763-8CD4-3BDE1E9D5170}">
      <text>
        <r>
          <rPr>
            <b/>
            <sz val="12"/>
            <color indexed="81"/>
            <rFont val="Arial"/>
            <family val="2"/>
          </rPr>
          <t xml:space="preserve">Localisation: 
Référence : </t>
        </r>
        <r>
          <rPr>
            <sz val="12"/>
            <color indexed="81"/>
            <rFont val="Arial"/>
            <family val="2"/>
          </rPr>
          <t xml:space="preserve">
</t>
        </r>
      </text>
    </comment>
    <comment ref="AK63" authorId="0" shapeId="0" xr:uid="{350A84FC-B05C-4E62-BDE4-58BB7E20679D}">
      <text>
        <r>
          <rPr>
            <b/>
            <sz val="12"/>
            <color indexed="81"/>
            <rFont val="Arial"/>
            <family val="2"/>
          </rPr>
          <t xml:space="preserve">Localisation: 
Référence : </t>
        </r>
        <r>
          <rPr>
            <sz val="12"/>
            <color indexed="81"/>
            <rFont val="Arial"/>
            <family val="2"/>
          </rPr>
          <t xml:space="preserve">
</t>
        </r>
      </text>
    </comment>
    <comment ref="Q64" authorId="0" shapeId="0" xr:uid="{5C8DE202-BCD6-4245-B93B-A92FE40A23C9}">
      <text>
        <r>
          <rPr>
            <b/>
            <sz val="12"/>
            <color indexed="81"/>
            <rFont val="Arial"/>
            <family val="2"/>
          </rPr>
          <t xml:space="preserve">Localisation: 
Référence : </t>
        </r>
        <r>
          <rPr>
            <sz val="12"/>
            <color indexed="81"/>
            <rFont val="Arial"/>
            <family val="2"/>
          </rPr>
          <t xml:space="preserve">
</t>
        </r>
      </text>
    </comment>
    <comment ref="S64" authorId="0" shapeId="0" xr:uid="{E3CCDDBD-842B-46C8-A1CE-BC3389526EBB}">
      <text>
        <r>
          <rPr>
            <b/>
            <sz val="12"/>
            <color indexed="81"/>
            <rFont val="Arial"/>
            <family val="2"/>
          </rPr>
          <t xml:space="preserve">Localisation: 
Référence : </t>
        </r>
        <r>
          <rPr>
            <sz val="12"/>
            <color indexed="81"/>
            <rFont val="Arial"/>
            <family val="2"/>
          </rPr>
          <t xml:space="preserve">
</t>
        </r>
      </text>
    </comment>
    <comment ref="T64" authorId="0" shapeId="0" xr:uid="{F4DFF7D8-DAB4-4A1C-96EE-A93575913A11}">
      <text>
        <r>
          <rPr>
            <b/>
            <sz val="12"/>
            <color indexed="81"/>
            <rFont val="Arial"/>
            <family val="2"/>
          </rPr>
          <t xml:space="preserve">Localisation: 
Référence : </t>
        </r>
        <r>
          <rPr>
            <sz val="12"/>
            <color indexed="81"/>
            <rFont val="Arial"/>
            <family val="2"/>
          </rPr>
          <t xml:space="preserve">
</t>
        </r>
      </text>
    </comment>
    <comment ref="U64" authorId="0" shapeId="0" xr:uid="{4F483A79-0D97-4B13-9994-C045AA7DFA76}">
      <text>
        <r>
          <rPr>
            <b/>
            <sz val="12"/>
            <color indexed="81"/>
            <rFont val="Arial"/>
            <family val="2"/>
          </rPr>
          <t xml:space="preserve">Localisation: 
Référence : </t>
        </r>
        <r>
          <rPr>
            <sz val="12"/>
            <color indexed="81"/>
            <rFont val="Arial"/>
            <family val="2"/>
          </rPr>
          <t xml:space="preserve">
</t>
        </r>
      </text>
    </comment>
    <comment ref="AK64" authorId="0" shapeId="0" xr:uid="{564307BF-1F32-44F1-A210-9B60A319A28F}">
      <text>
        <r>
          <rPr>
            <b/>
            <sz val="12"/>
            <color indexed="81"/>
            <rFont val="Arial"/>
            <family val="2"/>
          </rPr>
          <t xml:space="preserve">Localisation: 
Référence : </t>
        </r>
        <r>
          <rPr>
            <sz val="12"/>
            <color indexed="81"/>
            <rFont val="Arial"/>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Jean-Marc BARATTE</author>
  </authors>
  <commentList>
    <comment ref="R5" authorId="0" shapeId="0" xr:uid="{8AD27A9C-B892-4CB3-99E5-EAF8B5A2BF60}">
      <text>
        <r>
          <rPr>
            <sz val="12"/>
            <color indexed="81"/>
            <rFont val="Tahoma"/>
            <family val="2"/>
          </rPr>
          <t xml:space="preserve">Localisation: Dossier technique/justificatifs
Références : 
DT_ECOLabel
</t>
        </r>
      </text>
    </comment>
    <comment ref="U5" authorId="0" shapeId="0" xr:uid="{E0788BC2-C949-4B1A-B44E-D8F8E35993C7}">
      <text>
        <r>
          <rPr>
            <sz val="12"/>
            <color indexed="81"/>
            <rFont val="Tahoma"/>
            <family val="2"/>
          </rPr>
          <t xml:space="preserve">Localisation: Dossier technique/justificatifs
Références : DT_Certificat de conformité EN13795
</t>
        </r>
      </text>
    </comment>
    <comment ref="V5" authorId="0" shapeId="0" xr:uid="{AAE1B0E3-8177-4274-A625-16BA9EFA939C}">
      <text>
        <r>
          <rPr>
            <sz val="12"/>
            <color indexed="81"/>
            <rFont val="Tahoma"/>
            <family val="2"/>
          </rPr>
          <t xml:space="preserve">Localisation: Dossier technique/justificatifs
Références : 
DT_RDUE
</t>
        </r>
      </text>
    </comment>
    <comment ref="W5" authorId="0" shapeId="0" xr:uid="{23826F8E-6FE7-48B5-8934-E4897F6B391D}">
      <text>
        <r>
          <rPr>
            <sz val="12"/>
            <color indexed="81"/>
            <rFont val="Tahoma"/>
            <family val="2"/>
          </rPr>
          <t xml:space="preserve">Localisation: Dossier technique/justificatifs
Références : 
DT_Label FSC 
</t>
        </r>
      </text>
    </comment>
    <comment ref="AG5" authorId="0" shapeId="0" xr:uid="{291FCC0F-59CA-478E-96E9-1B643EDB75E8}">
      <text>
        <r>
          <rPr>
            <sz val="12"/>
            <color indexed="81"/>
            <rFont val="Tahoma"/>
            <family val="2"/>
          </rPr>
          <t xml:space="preserve">Localisation: Dossier technique/justificatifs
Références : DT_XXXXXX
</t>
        </r>
      </text>
    </comment>
    <comment ref="AH5" authorId="0" shapeId="0" xr:uid="{D3E817E8-6D92-4E37-83AE-FDA69826A1CD}">
      <text>
        <r>
          <rPr>
            <sz val="12"/>
            <color indexed="81"/>
            <rFont val="Tahoma"/>
            <family val="2"/>
          </rPr>
          <t xml:space="preserve">Localisation: Dossier technique/justificatifs
Références : DT_XXXXXX
</t>
        </r>
      </text>
    </comment>
    <comment ref="R6" authorId="0" shapeId="0" xr:uid="{34C77766-1ED3-4B5B-8DC0-FEC5BDA0218A}">
      <text>
        <r>
          <rPr>
            <b/>
            <sz val="12"/>
            <color indexed="81"/>
            <rFont val="Arial"/>
            <family val="2"/>
          </rPr>
          <t xml:space="preserve">Localisation: 
Référence : </t>
        </r>
        <r>
          <rPr>
            <sz val="12"/>
            <color indexed="81"/>
            <rFont val="Arial"/>
            <family val="2"/>
          </rPr>
          <t xml:space="preserve">
</t>
        </r>
      </text>
    </comment>
    <comment ref="U6" authorId="0" shapeId="0" xr:uid="{10DCFEB0-1608-475A-B59E-DB04E2469408}">
      <text>
        <r>
          <rPr>
            <b/>
            <sz val="12"/>
            <color indexed="81"/>
            <rFont val="Arial"/>
            <family val="2"/>
          </rPr>
          <t xml:space="preserve">Localisation: 
Référence : </t>
        </r>
        <r>
          <rPr>
            <sz val="12"/>
            <color indexed="81"/>
            <rFont val="Arial"/>
            <family val="2"/>
          </rPr>
          <t xml:space="preserve">
</t>
        </r>
      </text>
    </comment>
    <comment ref="V6" authorId="0" shapeId="0" xr:uid="{BB916BCB-6372-44E7-A1CE-809E7769E296}">
      <text>
        <r>
          <rPr>
            <b/>
            <sz val="12"/>
            <color indexed="81"/>
            <rFont val="Arial"/>
            <family val="2"/>
          </rPr>
          <t xml:space="preserve">Localisation: 
Référence : </t>
        </r>
        <r>
          <rPr>
            <sz val="12"/>
            <color indexed="81"/>
            <rFont val="Arial"/>
            <family val="2"/>
          </rPr>
          <t xml:space="preserve">
</t>
        </r>
      </text>
    </comment>
    <comment ref="W6" authorId="0" shapeId="0" xr:uid="{BABED563-A5A5-435C-B98F-79456A39AF78}">
      <text>
        <r>
          <rPr>
            <b/>
            <sz val="12"/>
            <color indexed="81"/>
            <rFont val="Arial"/>
            <family val="2"/>
          </rPr>
          <t xml:space="preserve">Localisation: 
Référence : </t>
        </r>
        <r>
          <rPr>
            <sz val="12"/>
            <color indexed="81"/>
            <rFont val="Arial"/>
            <family val="2"/>
          </rPr>
          <t xml:space="preserve">
</t>
        </r>
      </text>
    </comment>
    <comment ref="AG6" authorId="0" shapeId="0" xr:uid="{C49EF264-CAC0-404C-8A9D-19CAC0EDC98A}">
      <text>
        <r>
          <rPr>
            <b/>
            <sz val="12"/>
            <color indexed="81"/>
            <rFont val="Arial"/>
            <family val="2"/>
          </rPr>
          <t xml:space="preserve">Localisation: 
Référence : </t>
        </r>
        <r>
          <rPr>
            <sz val="12"/>
            <color indexed="81"/>
            <rFont val="Arial"/>
            <family val="2"/>
          </rPr>
          <t xml:space="preserve">
</t>
        </r>
      </text>
    </comment>
    <comment ref="AH6" authorId="0" shapeId="0" xr:uid="{1B691064-F797-4D91-9E18-76555769368D}">
      <text>
        <r>
          <rPr>
            <b/>
            <sz val="12"/>
            <color indexed="81"/>
            <rFont val="Arial"/>
            <family val="2"/>
          </rPr>
          <t xml:space="preserve">Localisation: 
Référence : </t>
        </r>
        <r>
          <rPr>
            <sz val="12"/>
            <color indexed="81"/>
            <rFont val="Arial"/>
            <family val="2"/>
          </rPr>
          <t xml:space="preserve">
</t>
        </r>
      </text>
    </comment>
    <comment ref="AL6" authorId="0" shapeId="0" xr:uid="{5C0C1108-A0F3-4C7E-A3EB-C4A221AB95A9}">
      <text>
        <r>
          <rPr>
            <b/>
            <sz val="12"/>
            <color indexed="81"/>
            <rFont val="Arial"/>
            <family val="2"/>
          </rPr>
          <t xml:space="preserve">Localisation: 
Référence : </t>
        </r>
        <r>
          <rPr>
            <sz val="12"/>
            <color indexed="81"/>
            <rFont val="Arial"/>
            <family val="2"/>
          </rPr>
          <t xml:space="preserve">
</t>
        </r>
      </text>
    </comment>
    <comment ref="R13" authorId="0" shapeId="0" xr:uid="{BEF0D859-9DFE-4C72-8DE3-AABB520D229A}">
      <text>
        <r>
          <rPr>
            <b/>
            <sz val="12"/>
            <color indexed="81"/>
            <rFont val="Arial"/>
            <family val="2"/>
          </rPr>
          <t xml:space="preserve">Localisation: 
Référence : </t>
        </r>
        <r>
          <rPr>
            <sz val="12"/>
            <color indexed="81"/>
            <rFont val="Arial"/>
            <family val="2"/>
          </rPr>
          <t xml:space="preserve">
</t>
        </r>
      </text>
    </comment>
    <comment ref="U13" authorId="0" shapeId="0" xr:uid="{3E8A6EE1-D0A3-4FC5-AFDE-87D6839EE727}">
      <text>
        <r>
          <rPr>
            <b/>
            <sz val="12"/>
            <color indexed="81"/>
            <rFont val="Arial"/>
            <family val="2"/>
          </rPr>
          <t xml:space="preserve">Localisation: 
Référence : </t>
        </r>
        <r>
          <rPr>
            <sz val="12"/>
            <color indexed="81"/>
            <rFont val="Arial"/>
            <family val="2"/>
          </rPr>
          <t xml:space="preserve">
</t>
        </r>
      </text>
    </comment>
    <comment ref="V13" authorId="0" shapeId="0" xr:uid="{DE1925AC-097E-43B0-85DE-649C5CEFF17A}">
      <text>
        <r>
          <rPr>
            <b/>
            <sz val="12"/>
            <color indexed="81"/>
            <rFont val="Arial"/>
            <family val="2"/>
          </rPr>
          <t xml:space="preserve">Localisation: 
Référence : </t>
        </r>
        <r>
          <rPr>
            <sz val="12"/>
            <color indexed="81"/>
            <rFont val="Arial"/>
            <family val="2"/>
          </rPr>
          <t xml:space="preserve">
</t>
        </r>
      </text>
    </comment>
    <comment ref="W13" authorId="0" shapeId="0" xr:uid="{BFB5B742-AD3F-43DF-9325-7321114189D7}">
      <text>
        <r>
          <rPr>
            <b/>
            <sz val="12"/>
            <color indexed="81"/>
            <rFont val="Arial"/>
            <family val="2"/>
          </rPr>
          <t xml:space="preserve">Localisation: 
Référence : </t>
        </r>
        <r>
          <rPr>
            <sz val="12"/>
            <color indexed="81"/>
            <rFont val="Arial"/>
            <family val="2"/>
          </rPr>
          <t xml:space="preserve">
</t>
        </r>
      </text>
    </comment>
    <comment ref="AG13" authorId="0" shapeId="0" xr:uid="{C6D865AD-A231-4971-B715-6F882A1904B7}">
      <text>
        <r>
          <rPr>
            <b/>
            <sz val="12"/>
            <color indexed="81"/>
            <rFont val="Arial"/>
            <family val="2"/>
          </rPr>
          <t xml:space="preserve">Localisation: 
Référence : </t>
        </r>
        <r>
          <rPr>
            <sz val="12"/>
            <color indexed="81"/>
            <rFont val="Arial"/>
            <family val="2"/>
          </rPr>
          <t xml:space="preserve">
</t>
        </r>
      </text>
    </comment>
    <comment ref="AH13" authorId="0" shapeId="0" xr:uid="{83B177DE-E3A0-40A3-8DD8-2253DE07D619}">
      <text>
        <r>
          <rPr>
            <b/>
            <sz val="12"/>
            <color indexed="81"/>
            <rFont val="Arial"/>
            <family val="2"/>
          </rPr>
          <t xml:space="preserve">Localisation: 
Référence : </t>
        </r>
        <r>
          <rPr>
            <sz val="12"/>
            <color indexed="81"/>
            <rFont val="Arial"/>
            <family val="2"/>
          </rPr>
          <t xml:space="preserve">
</t>
        </r>
      </text>
    </comment>
    <comment ref="AL13" authorId="0" shapeId="0" xr:uid="{30365651-9659-4E8A-A9C0-FA98BA227D9A}">
      <text>
        <r>
          <rPr>
            <b/>
            <sz val="12"/>
            <color indexed="81"/>
            <rFont val="Arial"/>
            <family val="2"/>
          </rPr>
          <t xml:space="preserve">Localisation: 
Référence : </t>
        </r>
        <r>
          <rPr>
            <sz val="12"/>
            <color indexed="81"/>
            <rFont val="Arial"/>
            <family val="2"/>
          </rPr>
          <t xml:space="preserve">
</t>
        </r>
      </text>
    </comment>
    <comment ref="R20" authorId="0" shapeId="0" xr:uid="{6263769C-D2CF-4B21-8539-48FFEFB3B705}">
      <text>
        <r>
          <rPr>
            <b/>
            <sz val="12"/>
            <color indexed="81"/>
            <rFont val="Arial"/>
            <family val="2"/>
          </rPr>
          <t xml:space="preserve">Localisation: 
Référence : </t>
        </r>
        <r>
          <rPr>
            <sz val="12"/>
            <color indexed="81"/>
            <rFont val="Arial"/>
            <family val="2"/>
          </rPr>
          <t xml:space="preserve">
</t>
        </r>
      </text>
    </comment>
    <comment ref="U20" authorId="0" shapeId="0" xr:uid="{D3CC9B14-AE40-499B-A09D-D3796BCC3150}">
      <text>
        <r>
          <rPr>
            <b/>
            <sz val="12"/>
            <color indexed="81"/>
            <rFont val="Arial"/>
            <family val="2"/>
          </rPr>
          <t xml:space="preserve">Localisation: 
Référence : </t>
        </r>
        <r>
          <rPr>
            <sz val="12"/>
            <color indexed="81"/>
            <rFont val="Arial"/>
            <family val="2"/>
          </rPr>
          <t xml:space="preserve">
</t>
        </r>
      </text>
    </comment>
    <comment ref="V20" authorId="0" shapeId="0" xr:uid="{21C0B082-BA27-48C7-A512-4ED92F117829}">
      <text>
        <r>
          <rPr>
            <b/>
            <sz val="12"/>
            <color indexed="81"/>
            <rFont val="Arial"/>
            <family val="2"/>
          </rPr>
          <t xml:space="preserve">Localisation: 
Référence : </t>
        </r>
        <r>
          <rPr>
            <sz val="12"/>
            <color indexed="81"/>
            <rFont val="Arial"/>
            <family val="2"/>
          </rPr>
          <t xml:space="preserve">
</t>
        </r>
      </text>
    </comment>
    <comment ref="W20" authorId="0" shapeId="0" xr:uid="{1434DFE9-2BC2-4D3A-BE02-303A7AEFF5A5}">
      <text>
        <r>
          <rPr>
            <b/>
            <sz val="12"/>
            <color indexed="81"/>
            <rFont val="Arial"/>
            <family val="2"/>
          </rPr>
          <t xml:space="preserve">Localisation: 
Référence : </t>
        </r>
        <r>
          <rPr>
            <sz val="12"/>
            <color indexed="81"/>
            <rFont val="Arial"/>
            <family val="2"/>
          </rPr>
          <t xml:space="preserve">
</t>
        </r>
      </text>
    </comment>
    <comment ref="AG20" authorId="0" shapeId="0" xr:uid="{BFF3E6D1-9CAF-4D8C-9565-88DEF781D11B}">
      <text>
        <r>
          <rPr>
            <b/>
            <sz val="12"/>
            <color indexed="81"/>
            <rFont val="Arial"/>
            <family val="2"/>
          </rPr>
          <t xml:space="preserve">Localisation: 
Référence : </t>
        </r>
        <r>
          <rPr>
            <sz val="12"/>
            <color indexed="81"/>
            <rFont val="Arial"/>
            <family val="2"/>
          </rPr>
          <t xml:space="preserve">
</t>
        </r>
      </text>
    </comment>
    <comment ref="AH20" authorId="0" shapeId="0" xr:uid="{935C38A4-2470-464F-83FE-68F93F8D4A43}">
      <text>
        <r>
          <rPr>
            <b/>
            <sz val="12"/>
            <color indexed="81"/>
            <rFont val="Arial"/>
            <family val="2"/>
          </rPr>
          <t xml:space="preserve">Localisation: 
Référence : </t>
        </r>
        <r>
          <rPr>
            <sz val="12"/>
            <color indexed="81"/>
            <rFont val="Arial"/>
            <family val="2"/>
          </rPr>
          <t xml:space="preserve">
</t>
        </r>
      </text>
    </comment>
    <comment ref="AL20" authorId="0" shapeId="0" xr:uid="{32036E40-29CC-4701-9BDB-370209D2D80E}">
      <text>
        <r>
          <rPr>
            <b/>
            <sz val="12"/>
            <color indexed="81"/>
            <rFont val="Arial"/>
            <family val="2"/>
          </rPr>
          <t xml:space="preserve">Localisation: 
Référence : </t>
        </r>
        <r>
          <rPr>
            <sz val="12"/>
            <color indexed="81"/>
            <rFont val="Arial"/>
            <family val="2"/>
          </rPr>
          <t xml:space="preserve">
</t>
        </r>
      </text>
    </comment>
  </commentList>
</comments>
</file>

<file path=xl/sharedStrings.xml><?xml version="1.0" encoding="utf-8"?>
<sst xmlns="http://schemas.openxmlformats.org/spreadsheetml/2006/main" count="917" uniqueCount="356">
  <si>
    <t>N</t>
  </si>
  <si>
    <t>mm</t>
  </si>
  <si>
    <t>Intitulé du lot</t>
  </si>
  <si>
    <t>Lot</t>
  </si>
  <si>
    <t xml:space="preserve">Longueur </t>
  </si>
  <si>
    <t>Largeur</t>
  </si>
  <si>
    <t>Donnée à renseigner</t>
  </si>
  <si>
    <t xml:space="preserve">Niveau exigé </t>
  </si>
  <si>
    <t>Date du Rapport</t>
  </si>
  <si>
    <t>Moyenne arithmétique de l'échantillon testé par le laboratoire</t>
  </si>
  <si>
    <t xml:space="preserve">Valeur minimale </t>
  </si>
  <si>
    <t>Valeur maximale</t>
  </si>
  <si>
    <t>Efficacité de la filtration bactérienne (EFB) in vitro</t>
  </si>
  <si>
    <t>&gt;=98 %</t>
  </si>
  <si>
    <t xml:space="preserve">EN14683 type IIR               </t>
  </si>
  <si>
    <t>&gt; 99%</t>
  </si>
  <si>
    <t xml:space="preserve">EN14683     </t>
  </si>
  <si>
    <t>&lt; = 3 mbars</t>
  </si>
  <si>
    <t>&lt; =6 %</t>
  </si>
  <si>
    <t>&lt; =8 %</t>
  </si>
  <si>
    <t>&lt; = 0,7 mbars</t>
  </si>
  <si>
    <t>&lt; = 2,4 mbars</t>
  </si>
  <si>
    <t xml:space="preserve">Blouse imperméable </t>
  </si>
  <si>
    <t>Couvres chaussures ordinaires</t>
  </si>
  <si>
    <t>Couvres chaussures antidérapantes</t>
  </si>
  <si>
    <t>Charlotte ronde</t>
  </si>
  <si>
    <t>Charlotte à clip</t>
  </si>
  <si>
    <t>Carré de soins et d'hygiène</t>
  </si>
  <si>
    <t>Gant de toilette</t>
  </si>
  <si>
    <t>Alèse absorbante</t>
  </si>
  <si>
    <t>Bavoir</t>
  </si>
  <si>
    <t>Papier hygiénique</t>
  </si>
  <si>
    <t>Mouchoir</t>
  </si>
  <si>
    <t xml:space="preserve">EN149  </t>
  </si>
  <si>
    <t xml:space="preserve">EN149    </t>
  </si>
  <si>
    <t xml:space="preserve">EN149 inspiration à 30l/mn  </t>
  </si>
  <si>
    <t xml:space="preserve">EN149 inspiration à 95l/mn  </t>
  </si>
  <si>
    <t xml:space="preserve">EN149 expiration à 160/mn  </t>
  </si>
  <si>
    <t>&lt;= 30 ufc/g</t>
  </si>
  <si>
    <t>Référentiel
Normes en vigueur en 2026</t>
  </si>
  <si>
    <t>Propreté/charge microbienne</t>
  </si>
  <si>
    <t xml:space="preserve">EN14683    </t>
  </si>
  <si>
    <t>Fuites faciales vers l'intérieur - résultat sur les 10 moyennes arithmétiques relatives à chaque porteur</t>
  </si>
  <si>
    <t>Fuites faciales vers l'intérieur - résultat sur les 50 résultats individuels (10 porteurs * 5 essais)</t>
  </si>
  <si>
    <t>&lt;= 11 %</t>
  </si>
  <si>
    <t>EN149</t>
  </si>
  <si>
    <t xml:space="preserve">EN14683       </t>
  </si>
  <si>
    <t xml:space="preserve">EN14683        </t>
  </si>
  <si>
    <t>EN14683 pour les IIR</t>
  </si>
  <si>
    <t xml:space="preserve">Composition </t>
  </si>
  <si>
    <t>EXEMPLE</t>
  </si>
  <si>
    <t>Texte</t>
  </si>
  <si>
    <t>Polypropylène face externe 
Polyéthylène face interne</t>
  </si>
  <si>
    <t>en g/m2
en microns pour le polyéthylène</t>
  </si>
  <si>
    <t>Résistance thermique Rct</t>
  </si>
  <si>
    <t>Respirabilité Ret</t>
  </si>
  <si>
    <t>Intitulé du sous lot</t>
  </si>
  <si>
    <t>OUI</t>
  </si>
  <si>
    <t>NON</t>
  </si>
  <si>
    <t>Sous-lot</t>
  </si>
  <si>
    <t>EN14683 type II &amp; IIR</t>
  </si>
  <si>
    <t xml:space="preserve">Résistance aux projections. </t>
  </si>
  <si>
    <t>Perméabilité à l'air - respirabilité</t>
  </si>
  <si>
    <t xml:space="preserve">Pénétration à l'huile </t>
  </si>
  <si>
    <t>exemple</t>
  </si>
  <si>
    <t>Pyjamas &amp; vestes de bloc</t>
  </si>
  <si>
    <t>Habillage &amp; équipement du patient</t>
  </si>
  <si>
    <t>Blouses</t>
  </si>
  <si>
    <t>Identification du sous lot</t>
  </si>
  <si>
    <t>Tabliers &amp; manchettes</t>
  </si>
  <si>
    <t>Tablier</t>
  </si>
  <si>
    <t>Tablier absorbant</t>
  </si>
  <si>
    <t xml:space="preserve">Couvres chaussures </t>
  </si>
  <si>
    <t>Coiffants</t>
  </si>
  <si>
    <t>Cagoule à nouer gamme confort &amp; aérée</t>
  </si>
  <si>
    <t>Bonnet</t>
  </si>
  <si>
    <t>Coiffe à élastique</t>
  </si>
  <si>
    <t>Liste de choix: OUI ou NON
En commentaire : Localisation &amp; références des justificatifs et/ou rapports techniques de laboratoire</t>
  </si>
  <si>
    <t>Blouse poignets élastiques</t>
  </si>
  <si>
    <t>60*60</t>
  </si>
  <si>
    <t>Literie, drap de brancardage &amp; couverture de survie, serviette de toilette</t>
  </si>
  <si>
    <t>Drap d'examen et champ de protection</t>
  </si>
  <si>
    <t>Drap de lit standard</t>
  </si>
  <si>
    <t>Drap housse</t>
  </si>
  <si>
    <t>Protège Drap</t>
  </si>
  <si>
    <t>Drap de brancardage/pompier</t>
  </si>
  <si>
    <t>Serviette de toilette</t>
  </si>
  <si>
    <t>à liens + poche</t>
  </si>
  <si>
    <t xml:space="preserve">Serviette de table </t>
  </si>
  <si>
    <t>Bobine d'essuyage</t>
  </si>
  <si>
    <t>Haricot</t>
  </si>
  <si>
    <t>Rouleau de 200 feuilles environ</t>
  </si>
  <si>
    <t xml:space="preserve">Rouleau de 400 mètres environ </t>
  </si>
  <si>
    <t>Contenance pour les haricots</t>
  </si>
  <si>
    <t>ml</t>
  </si>
  <si>
    <t>Masques &amp; APR</t>
  </si>
  <si>
    <t>Masque de type II - Attaches auriculaires</t>
  </si>
  <si>
    <t>Masque de type IIR - Attaches auriculaires</t>
  </si>
  <si>
    <t>Masque de type IIR - Liens</t>
  </si>
  <si>
    <t>FFP2</t>
  </si>
  <si>
    <t>Kit patient "ambulatoire" - CHEMISE</t>
  </si>
  <si>
    <t>Kit patient "ambulatoire" - PANTALON</t>
  </si>
  <si>
    <t>Kit patient - CHEMISE</t>
  </si>
  <si>
    <t>Kit patient - SLIP OU CULOTTE</t>
  </si>
  <si>
    <t>Kit patient - COUVRES CHAUSSURES</t>
  </si>
  <si>
    <t>Kit patient - CHARLOTTE</t>
  </si>
  <si>
    <t xml:space="preserve">Slip ou culotte  </t>
  </si>
  <si>
    <t>Ensemble tunique &amp; pantalon</t>
  </si>
  <si>
    <t>Veste de bloc</t>
  </si>
  <si>
    <t>Chemise d'opéré</t>
  </si>
  <si>
    <t>Blouse poignets jersey</t>
  </si>
  <si>
    <t>Cagoule à nouer gamme éco</t>
  </si>
  <si>
    <t>2 à 3</t>
  </si>
  <si>
    <t>Coiffe à nouer gamme éco</t>
  </si>
  <si>
    <t>7 à 8</t>
  </si>
  <si>
    <t>Ecolabel</t>
  </si>
  <si>
    <t>FSC</t>
  </si>
  <si>
    <t>C716 25FRXXXXXXXXXXXXXX</t>
  </si>
  <si>
    <t>%</t>
  </si>
  <si>
    <t>Texte &amp; %</t>
  </si>
  <si>
    <t>Texte
En commentaire : Localisation &amp; références des justificatifs et/ou rapports techniques de laboratoire</t>
  </si>
  <si>
    <t>Certifications &amp; labels</t>
  </si>
  <si>
    <t>Taux de matière recyclée</t>
  </si>
  <si>
    <t>Matière</t>
  </si>
  <si>
    <t xml:space="preserve">Masse </t>
  </si>
  <si>
    <t>Composition et origine</t>
  </si>
  <si>
    <t>Masse totale</t>
  </si>
  <si>
    <t>Composition &amp; dimensions précises</t>
  </si>
  <si>
    <t>Désignation commerciale</t>
  </si>
  <si>
    <t>2</t>
  </si>
  <si>
    <t>1</t>
  </si>
  <si>
    <t>5</t>
  </si>
  <si>
    <t>9</t>
  </si>
  <si>
    <t>Labélisations, éco labélisations ou certifications
produit</t>
  </si>
  <si>
    <t>Pyjama Bloc SMS Sans Poche Bleu Taille L</t>
  </si>
  <si>
    <t>PXYZ2</t>
  </si>
  <si>
    <t>50 pyjamas par UVE
Poids brut UVE : 21,444 KG
Taille UVE: L 385 mm  l 280mm  H 315 mm</t>
  </si>
  <si>
    <t>Rappel de l'offre : copié/collé du BPU renseigné</t>
  </si>
  <si>
    <t>UVE, unité de vente élémentaire (le carton en général)</t>
  </si>
  <si>
    <t>Lieu de production</t>
  </si>
  <si>
    <t>Slovénie</t>
  </si>
  <si>
    <t>Descriptif</t>
  </si>
  <si>
    <t>Commentaires</t>
  </si>
  <si>
    <t>Masse</t>
  </si>
  <si>
    <t>Matière(s) et origine</t>
  </si>
  <si>
    <t>kg</t>
  </si>
  <si>
    <t>Taux de ouate/fibre de cellulose recyclée</t>
  </si>
  <si>
    <t>Blanchiment sans chlore ?
Absence totale de chlore (TCF)?</t>
  </si>
  <si>
    <r>
      <t xml:space="preserve">Chaque donnée renseignée doit être justifiée par un rapport technique de laboratoire conforme, interne ou externe. Pour être conforme, un rapport atteste du produit offert, de la donnée renseignée et des normes exigées en référence. 
</t>
    </r>
    <r>
      <rPr>
        <u/>
        <sz val="20"/>
        <color theme="1"/>
        <rFont val="Arial"/>
        <family val="2"/>
      </rPr>
      <t>Evaluation des données renseignées</t>
    </r>
    <r>
      <rPr>
        <sz val="20"/>
        <color theme="1"/>
        <rFont val="Arial"/>
        <family val="2"/>
      </rPr>
      <t xml:space="preserve">:
Une donnée renseignée et justifiée donnera lieu à l'attribution d'une note déterminée par calcul ou suivant un barème de notation
L'absence de renseignement ou une donnée manifestement aberrante donnera lieu à l'attribution d'une note plancher
Une donnée renseignée mais non justifiée donnera lieu à l'attribution d'une note minorée
</t>
    </r>
  </si>
  <si>
    <t>Description</t>
  </si>
  <si>
    <t>Elastiques chevilles/poignées</t>
  </si>
  <si>
    <t>Polyéthylène d'origine pétrochimique</t>
  </si>
  <si>
    <t>Emballages</t>
  </si>
  <si>
    <t>Notice d'information  jointe au carton</t>
  </si>
  <si>
    <t>3 à 5</t>
  </si>
  <si>
    <t>11 à 12</t>
  </si>
  <si>
    <t>Couvres chaussures PE</t>
  </si>
  <si>
    <t>Coiffe à nouer gamme confort &amp; aérée</t>
  </si>
  <si>
    <t>3</t>
  </si>
  <si>
    <t>10</t>
  </si>
  <si>
    <t>4</t>
  </si>
  <si>
    <t>16</t>
  </si>
  <si>
    <t>Emballage carton/papier de l'UVE</t>
  </si>
  <si>
    <t>Emballage plastique de l'UVE</t>
  </si>
  <si>
    <t>Références des justificatifs et/ou rapports techniques de laboratoire
Une donnée renseignée mais non justifiée donnera lieu à l'attribution d'une note minorée</t>
  </si>
  <si>
    <t>Surface</t>
  </si>
  <si>
    <t>Longueur de lien ou de rabat
Hauteur pour les haricots</t>
  </si>
  <si>
    <t>Sous-lots soumis à même variation tarifaire</t>
  </si>
  <si>
    <t>0 à 34</t>
  </si>
  <si>
    <t xml:space="preserve">Homogénéité </t>
  </si>
  <si>
    <t>les matières sont identiques
Le site de production est le même</t>
  </si>
  <si>
    <t>Même(s) matière(s) principales ?
Même site de production?</t>
  </si>
  <si>
    <t>unité</t>
  </si>
  <si>
    <t>Sous lot</t>
  </si>
  <si>
    <t>Production
Labélisation FSC et /ou PEFC ?</t>
  </si>
  <si>
    <t xml:space="preserve">
Production
Numéro de référence de la déclaration de diligence raisonnée sur le portail RDUE
Règlement (UE) 2023/1115 (RDUE)</t>
  </si>
  <si>
    <t>Echarpe de bras</t>
  </si>
  <si>
    <t>4 à 6</t>
  </si>
  <si>
    <t>Drap d'examen non plastifié</t>
  </si>
  <si>
    <t xml:space="preserve">Drap d'examen plastifié </t>
  </si>
  <si>
    <t>Champ de protection</t>
  </si>
  <si>
    <t>40*60</t>
  </si>
  <si>
    <t>60*90</t>
  </si>
  <si>
    <t>adhésif + poche</t>
  </si>
  <si>
    <t>Super absorbant</t>
  </si>
  <si>
    <t>Voile interne</t>
  </si>
  <si>
    <t>Barrières anti fuites</t>
  </si>
  <si>
    <t>Voile externe</t>
  </si>
  <si>
    <t>Encres</t>
  </si>
  <si>
    <t xml:space="preserve">Absence/présence de perturbateurs endocriniens </t>
  </si>
  <si>
    <t>Absence/présence d'allergènes</t>
  </si>
  <si>
    <t>Liste de choix: OUI ou NON
En commentaire : Localisation &amp; références du rapport de toxicologie</t>
  </si>
  <si>
    <t>Liste de choix: OUI ou NON
En commentaire : Localisation &amp; références du rapport de laboratoire</t>
  </si>
  <si>
    <t>100% Polyacrylate de Sodium - Pétrochimie</t>
  </si>
  <si>
    <t>Polyester 100% à base de canne à sucre et d'amidon de maïs</t>
  </si>
  <si>
    <t>60% Polypropylène + 40% de polyéthylène d'origine pétrochimique</t>
  </si>
  <si>
    <t>100% Polypropylène + polyéthylène d'origine pétrolière</t>
  </si>
  <si>
    <t>100% d'encres à l’eau sans solvant ni métaux lourds</t>
  </si>
  <si>
    <t>Dossier photos emballage</t>
  </si>
  <si>
    <t>Localisation &amp; références du dossier photos</t>
  </si>
  <si>
    <t>Kit patient</t>
  </si>
  <si>
    <t>3 à 4</t>
  </si>
  <si>
    <t>Blouses &amp; combinaisons</t>
  </si>
  <si>
    <t xml:space="preserve">Blouse poignets jersey </t>
  </si>
  <si>
    <t xml:space="preserve">Blouse imperméable  </t>
  </si>
  <si>
    <t>Tablier imperméable</t>
  </si>
  <si>
    <t>Tablier absorbant et imperméable</t>
  </si>
  <si>
    <t>Couvres chaussures</t>
  </si>
  <si>
    <t>Couvres chaussures PP</t>
  </si>
  <si>
    <t>Cagoule</t>
  </si>
  <si>
    <t>Coiffe</t>
  </si>
  <si>
    <t>Charlotte</t>
  </si>
  <si>
    <t>6 à 11</t>
  </si>
  <si>
    <t>6</t>
  </si>
  <si>
    <t>13</t>
  </si>
  <si>
    <t>13 à 16</t>
  </si>
  <si>
    <t>IIR à liens</t>
  </si>
  <si>
    <t>IIR à attaches auriculaires</t>
  </si>
  <si>
    <t>II à attaches auriculaires</t>
  </si>
  <si>
    <t>2 à 4</t>
  </si>
  <si>
    <t>non tissé</t>
  </si>
  <si>
    <t>Ouate de cellulose</t>
  </si>
  <si>
    <t>non plastifié</t>
  </si>
  <si>
    <t>plastifié</t>
  </si>
  <si>
    <t>1 à 3</t>
  </si>
  <si>
    <t>m²·K/W (ISO 11092)
unité à préciser si autre norme</t>
  </si>
  <si>
    <t>m2.Pa/W (ISO 11092)
unité à préciser si autre norme</t>
  </si>
  <si>
    <t>12 à 13</t>
  </si>
  <si>
    <t>ici: autre norme &amp; unité</t>
  </si>
  <si>
    <t>De 2 à 5 kg</t>
  </si>
  <si>
    <t>1 à 3 kg environ</t>
  </si>
  <si>
    <t>Changes enfants gamme classique</t>
  </si>
  <si>
    <t>Changes enfants gamme écologique</t>
  </si>
  <si>
    <t>Changes enfants gamme prématurés</t>
  </si>
  <si>
    <t>Cf. onglet Masque &amp; APR</t>
  </si>
  <si>
    <r>
      <rPr>
        <b/>
        <sz val="20"/>
        <color theme="1"/>
        <rFont val="Arial"/>
        <family val="2"/>
      </rPr>
      <t>De O à V.</t>
    </r>
    <r>
      <rPr>
        <sz val="20"/>
        <color theme="1"/>
        <rFont val="Arial"/>
        <family val="2"/>
      </rPr>
      <t xml:space="preserve">
Chaque donnée renseignée doit être justifiée par un rapport technique de laboratoire conforme, interne ou externe. Pour être conforme, un rapport atteste du produit offert, de la donnée renseignée et des normes exigées en référence. 
</t>
    </r>
    <r>
      <rPr>
        <u/>
        <sz val="20"/>
        <color theme="1"/>
        <rFont val="Arial"/>
        <family val="2"/>
      </rPr>
      <t>Evaluation des données renseignées</t>
    </r>
    <r>
      <rPr>
        <sz val="20"/>
        <color theme="1"/>
        <rFont val="Arial"/>
        <family val="2"/>
      </rPr>
      <t xml:space="preserve">:
Une donnée renseignée et justifiée donnera lieu à l'attribution d'une note déterminée par calcul ou suivant un barème de notation
L'absence de renseignement ou une donnée manifestement aberrante donnera lieu à l'attribution d'une note plancher
Une donnée renseignée mais non justifiée donnera lieu à l'attribution d'une note minorée
</t>
    </r>
  </si>
  <si>
    <t>Nombre de formats  ou longueur de P</t>
  </si>
  <si>
    <t>Unité du sous lot</t>
  </si>
  <si>
    <t>Pièce dans l'unité du sous lot</t>
  </si>
  <si>
    <t>Emballage carton/papier de chaque pièce dans l'unité du sous lot</t>
  </si>
  <si>
    <t>Emballage plastique de chaque pièce dans l'unité du sous lot</t>
  </si>
  <si>
    <t>Ouate/fibre de cellulose contenue dans chaque pièce dans l'unité du sous lot</t>
  </si>
  <si>
    <r>
      <rPr>
        <sz val="24"/>
        <color rgb="FFC00000"/>
        <rFont val="Arial"/>
        <family val="2"/>
      </rPr>
      <t>M</t>
    </r>
    <r>
      <rPr>
        <sz val="12"/>
        <rFont val="Arial"/>
        <family val="2"/>
      </rPr>
      <t xml:space="preserve">
Masse totale de la pièce dans l'unité du sous lot</t>
    </r>
  </si>
  <si>
    <t>Cf. CCAP, chapitre MISE EN OEUVRE DES REVISIONS TARIFAIRES</t>
  </si>
  <si>
    <r>
      <rPr>
        <sz val="24"/>
        <color rgb="FFC00000"/>
        <rFont val="Arial"/>
        <family val="2"/>
      </rPr>
      <t>Moc</t>
    </r>
    <r>
      <rPr>
        <sz val="12"/>
        <rFont val="Arial"/>
        <family val="2"/>
      </rPr>
      <t xml:space="preserve">
Masse
</t>
    </r>
    <r>
      <rPr>
        <sz val="12"/>
        <color rgb="FFC00000"/>
        <rFont val="Arial"/>
        <family val="2"/>
      </rPr>
      <t>Cf. CCAP, chapitre MISE EN OEUVRE DES REVISIONS TARIFAIRES</t>
    </r>
  </si>
  <si>
    <r>
      <rPr>
        <sz val="24"/>
        <color rgb="FFC00000"/>
        <rFont val="Arial"/>
        <family val="2"/>
      </rPr>
      <t>Mnt</t>
    </r>
    <r>
      <rPr>
        <sz val="12"/>
        <rFont val="Arial"/>
        <family val="2"/>
      </rPr>
      <t xml:space="preserve">
Masse
</t>
    </r>
    <r>
      <rPr>
        <sz val="12"/>
        <color rgb="FFC00000"/>
        <rFont val="Arial"/>
        <family val="2"/>
      </rPr>
      <t>Cf. CCAP, chapitre MISE EN OEUVRE DES REVISIONS TARIFAIRES</t>
    </r>
  </si>
  <si>
    <t>Conditionnement 
Nombre de pièces dans l'unité du sous lot contenues dans l'UVE</t>
  </si>
  <si>
    <t>Nombre entier</t>
  </si>
  <si>
    <t>Codification / Référence</t>
  </si>
  <si>
    <t>Calculs automatiques
mm2</t>
  </si>
  <si>
    <t>Résistance aux projections</t>
  </si>
  <si>
    <t>oui</t>
  </si>
  <si>
    <t>non</t>
  </si>
  <si>
    <t>Pénétration au NaCl</t>
  </si>
  <si>
    <t xml:space="preserve"> ≥ 16kPa </t>
  </si>
  <si>
    <t>&lt; 200 Pa type II
&lt; = 300 Pa type IIR</t>
  </si>
  <si>
    <r>
      <t xml:space="preserve">Perméabilité à l'air - respirabilité
</t>
    </r>
    <r>
      <rPr>
        <i/>
        <sz val="12"/>
        <rFont val="Univers Condensed"/>
        <family val="2"/>
      </rPr>
      <t>au choix</t>
    </r>
  </si>
  <si>
    <t>&lt; 40 Pa/cm2 type II
&lt; = 60 Pa/cm2 type IIR</t>
  </si>
  <si>
    <r>
      <t xml:space="preserve">Données colonnes 0 à V
Références des justificatifs et/ou rapports techniques de laboratoire
</t>
    </r>
    <r>
      <rPr>
        <sz val="12"/>
        <color rgb="FFC00000"/>
        <rFont val="Arial"/>
        <family val="2"/>
      </rPr>
      <t>Une donnée renseignée mais non justifiée donnera lieu à l'attribution d'une note minorée</t>
    </r>
  </si>
  <si>
    <r>
      <t xml:space="preserve">Capacité d'absorption
</t>
    </r>
    <r>
      <rPr>
        <b/>
        <sz val="12"/>
        <rFont val="Arial"/>
        <family val="2"/>
      </rPr>
      <t>Moyenne arithmétique de l'échantillon testé par le laboratoire</t>
    </r>
    <r>
      <rPr>
        <sz val="12"/>
        <rFont val="Arial"/>
        <family val="2"/>
      </rPr>
      <t xml:space="preserve"> </t>
    </r>
  </si>
  <si>
    <r>
      <t xml:space="preserve">Résistance à la traction  sens travers  
</t>
    </r>
    <r>
      <rPr>
        <b/>
        <sz val="12"/>
        <rFont val="Arial"/>
        <family val="2"/>
      </rPr>
      <t>Moyenne arithmétique de l'échantillon testé par le laboratoire</t>
    </r>
  </si>
  <si>
    <r>
      <t xml:space="preserve">Résistance à la traction  sens machine  
</t>
    </r>
    <r>
      <rPr>
        <b/>
        <sz val="12"/>
        <rFont val="Arial"/>
        <family val="2"/>
      </rPr>
      <t>Moyenne arithmétique de l'échantillon testé par le laboratoire</t>
    </r>
  </si>
  <si>
    <r>
      <t xml:space="preserve">Masse surfacique par matière
</t>
    </r>
    <r>
      <rPr>
        <b/>
        <sz val="12"/>
        <rFont val="Arial"/>
        <family val="2"/>
      </rPr>
      <t>Moyenne arithmétique de l'échantillon testé par le laboratoire</t>
    </r>
  </si>
  <si>
    <t>Polyéthylène PE 19,85 microns 
Ouate de cellulose 21,2 g/m2</t>
  </si>
  <si>
    <r>
      <t xml:space="preserve">Composition 
Nombre de formats ou longueur dans la bobine, le paquet ou le rouleau
</t>
    </r>
    <r>
      <rPr>
        <b/>
        <sz val="12"/>
        <color rgb="FFC00000"/>
        <rFont val="Arial"/>
        <family val="2"/>
      </rPr>
      <t>Lots 10, 13 &amp; 14</t>
    </r>
  </si>
  <si>
    <r>
      <rPr>
        <sz val="24"/>
        <color rgb="FFC00000"/>
        <rFont val="Arial"/>
        <family val="2"/>
      </rPr>
      <t>Mpe</t>
    </r>
    <r>
      <rPr>
        <sz val="12"/>
        <rFont val="Arial"/>
        <family val="2"/>
      </rPr>
      <t xml:space="preserve">
Masse
</t>
    </r>
    <r>
      <rPr>
        <sz val="12"/>
        <color rgb="FFC00000"/>
        <rFont val="Arial"/>
        <family val="2"/>
      </rPr>
      <t>Cf. CCAP, chapitre MISE EN OEUVRE DES REVISIONS TARIFAIRES</t>
    </r>
  </si>
  <si>
    <t>Polypropylène d'origine pétrochimique</t>
  </si>
  <si>
    <r>
      <rPr>
        <b/>
        <sz val="12"/>
        <rFont val="Arial"/>
        <family val="2"/>
      </rPr>
      <t>Polyéthylène</t>
    </r>
    <r>
      <rPr>
        <sz val="12"/>
        <rFont val="Arial"/>
        <family val="2"/>
      </rPr>
      <t xml:space="preserve"> PE contenu dans chaque pièce dans l'unité du sous lot</t>
    </r>
  </si>
  <si>
    <r>
      <rPr>
        <b/>
        <sz val="12"/>
        <rFont val="Arial"/>
        <family val="2"/>
      </rPr>
      <t>Non tissés</t>
    </r>
    <r>
      <rPr>
        <sz val="12"/>
        <rFont val="Arial"/>
        <family val="2"/>
      </rPr>
      <t xml:space="preserve"> (PP, SMS,..) contenus dans chaque pièce dans l'unité du sous lot</t>
    </r>
  </si>
  <si>
    <r>
      <rPr>
        <sz val="24"/>
        <color rgb="FFC00000"/>
        <rFont val="Arial"/>
        <family val="2"/>
      </rPr>
      <t>Mpe</t>
    </r>
    <r>
      <rPr>
        <sz val="12"/>
        <rFont val="Arial"/>
        <family val="2"/>
      </rPr>
      <t xml:space="preserve">
Masse totale de </t>
    </r>
    <r>
      <rPr>
        <b/>
        <sz val="12"/>
        <rFont val="Arial"/>
        <family val="2"/>
      </rPr>
      <t>polyéthylène</t>
    </r>
    <r>
      <rPr>
        <sz val="12"/>
        <rFont val="Arial"/>
        <family val="2"/>
      </rPr>
      <t xml:space="preserve"> PE
</t>
    </r>
    <r>
      <rPr>
        <sz val="12"/>
        <color rgb="FFC00000"/>
        <rFont val="Arial"/>
        <family val="2"/>
      </rPr>
      <t>Cf. CCAP, chapitre MISE EN OEUVRE DES REVISIONS TARIFAIRES</t>
    </r>
  </si>
  <si>
    <r>
      <rPr>
        <sz val="24"/>
        <color rgb="FFC00000"/>
        <rFont val="Arial"/>
        <family val="2"/>
      </rPr>
      <t>Mnt</t>
    </r>
    <r>
      <rPr>
        <sz val="12"/>
        <rFont val="Arial"/>
        <family val="2"/>
      </rPr>
      <t xml:space="preserve">
Masse totale de </t>
    </r>
    <r>
      <rPr>
        <b/>
        <sz val="12"/>
        <rFont val="Arial"/>
        <family val="2"/>
      </rPr>
      <t>non tissés</t>
    </r>
    <r>
      <rPr>
        <sz val="12"/>
        <rFont val="Arial"/>
        <family val="2"/>
      </rPr>
      <t xml:space="preserve"> (PP, SMS,…)
</t>
    </r>
    <r>
      <rPr>
        <sz val="12"/>
        <color rgb="FFC00000"/>
        <rFont val="Arial"/>
        <family val="2"/>
      </rPr>
      <t>Cf. CCAP, chapitre MISE EN OEUVRE DES REVISIONS TARIFAIRES</t>
    </r>
  </si>
  <si>
    <t>Rappel de l'offre : effectuez un copié/collé depuis le BPU renseigné</t>
  </si>
  <si>
    <t>De 2 à 5 kg (naissance à 2-3 mois)</t>
  </si>
  <si>
    <t>De 3 à 6 kg (naissance à 3-4 mois)</t>
  </si>
  <si>
    <t>De 4 à 9 kg (3 mois à 10 mois)</t>
  </si>
  <si>
    <t>De 7 à 18 kg (6 mois à 3 ans ou plus)</t>
  </si>
  <si>
    <t>De 9 à 20 kg (plus de 10 mois)</t>
  </si>
  <si>
    <t>De 11 à 25 kg (plus de 18 mois)</t>
  </si>
  <si>
    <t>De 15 à 30 kg</t>
  </si>
  <si>
    <t xml:space="preserve"> Inférieur à 1,5 kg environ</t>
  </si>
  <si>
    <t xml:space="preserve"> Grand prématuré - Inférieur à 1 kg environ</t>
  </si>
  <si>
    <t>17</t>
  </si>
  <si>
    <t>36</t>
  </si>
  <si>
    <t>8</t>
  </si>
  <si>
    <t>Peignoir</t>
  </si>
  <si>
    <t>10 à 11</t>
  </si>
  <si>
    <t>12</t>
  </si>
  <si>
    <t>1 à 3 + 14 à 16</t>
  </si>
  <si>
    <t>1 à 4</t>
  </si>
  <si>
    <t>5 à 7</t>
  </si>
  <si>
    <t>8 à 9</t>
  </si>
  <si>
    <t xml:space="preserve">Combinaison de catégorie 1 </t>
  </si>
  <si>
    <t>Combinaison de catégorie 3</t>
  </si>
  <si>
    <t>11</t>
  </si>
  <si>
    <t>1 à 2</t>
  </si>
  <si>
    <t>Manchette de protection</t>
  </si>
  <si>
    <t>4 à 5</t>
  </si>
  <si>
    <t>Ensemble tunique &amp; pantalon sans poche</t>
  </si>
  <si>
    <t>Ensemble tunique &amp; pantalon avec poches</t>
  </si>
  <si>
    <t>15 à 35</t>
  </si>
  <si>
    <t>Veste de bloc sans poche</t>
  </si>
  <si>
    <t>Veste de bloc avec poches</t>
  </si>
  <si>
    <t>39 à 45</t>
  </si>
  <si>
    <t>39</t>
  </si>
  <si>
    <t>Protège barbe</t>
  </si>
  <si>
    <t>7</t>
  </si>
  <si>
    <t>Alèse</t>
  </si>
  <si>
    <t xml:space="preserve">Drap de lit </t>
  </si>
  <si>
    <t>Taie</t>
  </si>
  <si>
    <t>4 + 6</t>
  </si>
  <si>
    <t>Kit literie</t>
  </si>
  <si>
    <t xml:space="preserve">Couverture de survie </t>
  </si>
  <si>
    <t>Drap de brancardage/transfert/pompier</t>
  </si>
  <si>
    <t>Bavoir adhésif</t>
  </si>
  <si>
    <t>Bavoir à liens</t>
  </si>
  <si>
    <t>Art de la table, mouchoir &amp; essuyage</t>
  </si>
  <si>
    <t>Serviette de table</t>
  </si>
  <si>
    <t xml:space="preserve">Paquet de 200 feuilles environ </t>
  </si>
  <si>
    <t>Rouleau de 200 mètres environ</t>
  </si>
  <si>
    <t>FFP</t>
  </si>
  <si>
    <t>Kit patient ambulatoire</t>
  </si>
  <si>
    <t>7 à 9</t>
  </si>
  <si>
    <t>1 à 14</t>
  </si>
  <si>
    <t>36 à 38</t>
  </si>
  <si>
    <t xml:space="preserve">Emballage plastique pour chaque pièce dans l'unité du sous lot
Emballage carton pour l'UVE
</t>
  </si>
  <si>
    <t>Polyéthylène d'origine pétrochimique - 100%</t>
  </si>
  <si>
    <t>100% -  fibres de cellulose recyclées</t>
  </si>
  <si>
    <r>
      <rPr>
        <sz val="24"/>
        <color rgb="FFFF0000"/>
        <rFont val="Arial"/>
        <family val="2"/>
      </rPr>
      <t>Mautres</t>
    </r>
    <r>
      <rPr>
        <sz val="12"/>
        <rFont val="Arial"/>
        <family val="2"/>
      </rPr>
      <t xml:space="preserve">
Masse autres matériaux
</t>
    </r>
    <r>
      <rPr>
        <sz val="12"/>
        <color rgb="FFFF0000"/>
        <rFont val="Arial"/>
        <family val="2"/>
      </rPr>
      <t>Calculs automatiques</t>
    </r>
  </si>
  <si>
    <t>Autres matériaux (élastiques, jersey,..) contenus dans chaque pièce dans l'unité du sous lot</t>
  </si>
  <si>
    <r>
      <t xml:space="preserve">Taux de matière recyclée ou d'origine biosourcée
</t>
    </r>
    <r>
      <rPr>
        <sz val="12"/>
        <color rgb="FFFF0000"/>
        <rFont val="Arial"/>
        <family val="2"/>
      </rPr>
      <t>Calculs automatiques</t>
    </r>
  </si>
  <si>
    <t>Taux de matière recyclée ou d'origine biosourcée</t>
  </si>
  <si>
    <r>
      <t xml:space="preserve">Taux de matière recyclée 
</t>
    </r>
    <r>
      <rPr>
        <sz val="12"/>
        <color rgb="FFFF0000"/>
        <rFont val="Arial"/>
        <family val="2"/>
      </rPr>
      <t>Calculs automatiques</t>
    </r>
  </si>
  <si>
    <r>
      <t xml:space="preserve">Masse emballages ramenée à la pièce dans l'unité du sous lot
</t>
    </r>
    <r>
      <rPr>
        <sz val="12"/>
        <color rgb="FFFF0000"/>
        <rFont val="Arial"/>
        <family val="2"/>
      </rPr>
      <t>Calculs automatiques</t>
    </r>
  </si>
  <si>
    <t>Ouate de cellulose pure et recyclée 55/45%</t>
  </si>
  <si>
    <t xml:space="preserve">Rouleau de400 mètres environ </t>
  </si>
  <si>
    <t>6 à 7</t>
  </si>
  <si>
    <t>13 à 14</t>
  </si>
  <si>
    <t>15 à 16</t>
  </si>
  <si>
    <t xml:space="preserve">1 à 14 </t>
  </si>
  <si>
    <t>0 à 14</t>
  </si>
  <si>
    <t>CHANGE ENFANT ( unité du sous-lot = change)</t>
  </si>
  <si>
    <t>Fournir, pour chaque sous lot identifié en colonne B, le rapport de laboratoire faisant apparaitre le résultat des essais suivants:
- Capacité d'absorption avant fuites ABLR en ml et en %
- Tenue des attaches C52 en N
- Résistance à l'arrachement des attaches C54 en N
- Protection contre l'humidité ASH-R en %</t>
  </si>
  <si>
    <t>30*40</t>
  </si>
  <si>
    <t>ml/m2 pour la ouate
% pour le non tissé
ml pour les alèses</t>
  </si>
  <si>
    <t xml:space="preserve"> Localisation &amp; références des justificatifs et/ou rapports techniques de laboratoire</t>
  </si>
  <si>
    <t xml:space="preserve"> Dossier technique/justificatifs
Références : DT_Certificat de conformité EN13795</t>
  </si>
  <si>
    <t>Norme de référence pour la ouate de cellulose
ISO 12625-6</t>
  </si>
  <si>
    <t>Norme de référence pour le Non tissé
ISO 9073-1
ISO 9073-2
NF EN ISO 5084</t>
  </si>
  <si>
    <t>Norme de référence ISO 11092 ou équivalent à préciser</t>
  </si>
  <si>
    <t>Norme de référence pour la ouate de cellulose
ISO 12625-8</t>
  </si>
  <si>
    <t>Norme de référence pour la ouate de cellulose
ISO 12625-4</t>
  </si>
  <si>
    <t>Norme de référence pour le Non tissé
ISO 9073-3</t>
  </si>
  <si>
    <t>Norme de référence pour le non tissé
ISO 9073-6
pour les alèses ISO 11948-1</t>
  </si>
  <si>
    <t>Conformité:
ISO 13485
NF EN13795 - 2</t>
  </si>
  <si>
    <t xml:space="preserve">Art de la table &amp; essuyage </t>
  </si>
  <si>
    <t>Papier hygiénique &amp;  mouchoir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</si>
</sst>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_-;\-* #,##0.00_-;_-* &quot;-&quot;??_-;_-@_-"/>
    <numFmt numFmtId="164" formatCode="_-* #,##0.00\ _€_-;\-* #,##0.00\ _€_-;_-* &quot;-&quot;??\ _€_-;_-@_-"/>
    <numFmt numFmtId="165" formatCode="#,##0.00&quot;&quot;\ &quot;N&quot;"/>
    <numFmt numFmtId="166" formatCode="#,##0.000,&quot;N&quot;"/>
    <numFmt numFmtId="167" formatCode="#,##0.000,&quot;g/m2&quot;"/>
    <numFmt numFmtId="168" formatCode="#,##0.00&quot;&quot;\ &quot;mm&quot;"/>
    <numFmt numFmtId="169" formatCode="#,##0.00&quot;&quot;\ &quot;ml/m2&quot;"/>
    <numFmt numFmtId="170" formatCode="_-* #,##0\ _€_-;\-* #,##0\ _€_-;_-* &quot;-&quot;??\ _€_-;_-@_-"/>
    <numFmt numFmtId="171" formatCode="0.00&quot; mbars&quot;"/>
    <numFmt numFmtId="172" formatCode="_-&quot;£&quot;* #,##0.00_-;\-&quot;£&quot;* #,##0.00_-;_-&quot;£&quot;* &quot;-&quot;??_-;_-@_-"/>
    <numFmt numFmtId="173" formatCode="0.00&quot; ufc/g&quot;"/>
    <numFmt numFmtId="174" formatCode="#,##0.00&quot;&quot;\ &quot;m²·K/W&quot;"/>
    <numFmt numFmtId="175" formatCode="#,##0.00&quot;&quot;\ &quot;m2.Pa/W&quot;"/>
    <numFmt numFmtId="176" formatCode="0.00&quot; Pa/cm2&quot;"/>
    <numFmt numFmtId="177" formatCode="0.00&quot; kPa&quot;"/>
    <numFmt numFmtId="178" formatCode="#,##0.00&quot;&quot;\ &quot;ml&quot;"/>
    <numFmt numFmtId="179" formatCode="#,##0&quot;&quot;\ &quot;mm&quot;"/>
    <numFmt numFmtId="180" formatCode="#,##0&quot;&quot;\ &quot;ml&quot;"/>
    <numFmt numFmtId="181" formatCode="#,##0&quot;&quot;\ &quot;kg&quot;"/>
    <numFmt numFmtId="182" formatCode="#,##0.0000&quot;&quot;\ &quot;kg&quot;"/>
    <numFmt numFmtId="183" formatCode="#,##0&quot;&quot;\ &quot;P&quot;"/>
    <numFmt numFmtId="184" formatCode="#,##0&quot;&quot;\ &quot;mm2&quot;"/>
    <numFmt numFmtId="185" formatCode="_-* #,##0_-;\-* #,##0_-;_-* &quot;-&quot;??_-;_-@_-"/>
    <numFmt numFmtId="186" formatCode="0.00&quot; Pa&quot;"/>
  </numFmts>
  <fonts count="37" x14ac:knownFonts="1">
    <font>
      <sz val="10"/>
      <name val="Arial"/>
    </font>
    <font>
      <sz val="11"/>
      <color theme="1"/>
      <name val="Calibri"/>
      <family val="2"/>
      <scheme val="minor"/>
    </font>
    <font>
      <sz val="11"/>
      <color theme="1"/>
      <name val="Calibri"/>
      <family val="2"/>
      <scheme val="minor"/>
    </font>
    <font>
      <sz val="8"/>
      <name val="Arial"/>
      <family val="2"/>
    </font>
    <font>
      <sz val="12"/>
      <name val="Arial"/>
      <family val="2"/>
    </font>
    <font>
      <sz val="10"/>
      <name val="Arial"/>
      <family val="2"/>
    </font>
    <font>
      <sz val="11"/>
      <name val="Arial"/>
      <family val="2"/>
    </font>
    <font>
      <u/>
      <sz val="12"/>
      <name val="Arial"/>
      <family val="2"/>
    </font>
    <font>
      <sz val="12"/>
      <name val="Univers Condensed"/>
      <family val="2"/>
    </font>
    <font>
      <sz val="11"/>
      <color indexed="8"/>
      <name val="Calibri"/>
      <family val="2"/>
    </font>
    <font>
      <b/>
      <sz val="12"/>
      <color indexed="81"/>
      <name val="Tahoma"/>
      <family val="2"/>
    </font>
    <font>
      <sz val="12"/>
      <color indexed="81"/>
      <name val="Tahoma"/>
      <family val="2"/>
    </font>
    <font>
      <sz val="20"/>
      <color theme="1"/>
      <name val="Arial"/>
      <family val="2"/>
    </font>
    <font>
      <u/>
      <sz val="20"/>
      <color theme="1"/>
      <name val="Arial"/>
      <family val="2"/>
    </font>
    <font>
      <sz val="12"/>
      <color rgb="FFC00000"/>
      <name val="Arial"/>
      <family val="2"/>
    </font>
    <font>
      <sz val="9"/>
      <color indexed="81"/>
      <name val="Tahoma"/>
      <family val="2"/>
    </font>
    <font>
      <b/>
      <sz val="9"/>
      <color indexed="81"/>
      <name val="Tahoma"/>
      <family val="2"/>
    </font>
    <font>
      <b/>
      <sz val="12"/>
      <color indexed="81"/>
      <name val="Arial"/>
      <family val="2"/>
    </font>
    <font>
      <sz val="12"/>
      <color indexed="81"/>
      <name val="Arial"/>
      <family val="2"/>
    </font>
    <font>
      <sz val="12"/>
      <color theme="0"/>
      <name val="Arial"/>
      <family val="2"/>
    </font>
    <font>
      <sz val="10"/>
      <name val="Arial"/>
      <family val="2"/>
    </font>
    <font>
      <sz val="22"/>
      <name val="Arial"/>
      <family val="2"/>
    </font>
    <font>
      <sz val="24"/>
      <color rgb="FFC00000"/>
      <name val="Arial"/>
      <family val="2"/>
    </font>
    <font>
      <sz val="14"/>
      <color rgb="FFC00000"/>
      <name val="Arial"/>
      <family val="2"/>
    </font>
    <font>
      <sz val="2"/>
      <color rgb="FFC00000"/>
      <name val="Arial"/>
      <family val="2"/>
    </font>
    <font>
      <b/>
      <sz val="12"/>
      <color rgb="FFC00000"/>
      <name val="Arial"/>
      <family val="2"/>
    </font>
    <font>
      <b/>
      <sz val="20"/>
      <color theme="1"/>
      <name val="Arial"/>
      <family val="2"/>
    </font>
    <font>
      <sz val="8"/>
      <color theme="4" tint="0.79998168889431442"/>
      <name val="Arial"/>
      <family val="2"/>
    </font>
    <font>
      <i/>
      <sz val="12"/>
      <name val="Univers Condensed"/>
      <family val="2"/>
    </font>
    <font>
      <sz val="9"/>
      <color indexed="81"/>
      <name val="Tahoma"/>
      <charset val="1"/>
    </font>
    <font>
      <b/>
      <sz val="9"/>
      <color indexed="81"/>
      <name val="Tahoma"/>
      <charset val="1"/>
    </font>
    <font>
      <b/>
      <sz val="12"/>
      <name val="Arial"/>
      <family val="2"/>
    </font>
    <font>
      <sz val="8"/>
      <name val="Arial"/>
    </font>
    <font>
      <sz val="12"/>
      <color theme="1"/>
      <name val="Arial"/>
      <family val="2"/>
    </font>
    <font>
      <sz val="24"/>
      <color rgb="FFFF0000"/>
      <name val="Arial"/>
      <family val="2"/>
    </font>
    <font>
      <sz val="12"/>
      <color rgb="FFFF0000"/>
      <name val="Arial"/>
      <family val="2"/>
    </font>
    <font>
      <sz val="18"/>
      <name val="Arial"/>
      <family val="2"/>
    </font>
  </fonts>
  <fills count="22">
    <fill>
      <patternFill patternType="none"/>
    </fill>
    <fill>
      <patternFill patternType="gray125"/>
    </fill>
    <fill>
      <patternFill patternType="solid">
        <fgColor indexed="43"/>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s>
  <cellStyleXfs count="34">
    <xf numFmtId="0" fontId="0" fillId="0" borderId="0"/>
    <xf numFmtId="164" fontId="5" fillId="0" borderId="0" applyFont="0" applyFill="0" applyBorder="0" applyAlignment="0" applyProtection="0"/>
    <xf numFmtId="0" fontId="6" fillId="0" borderId="0"/>
    <xf numFmtId="0" fontId="5" fillId="0" borderId="0"/>
    <xf numFmtId="0" fontId="2" fillId="0" borderId="0"/>
    <xf numFmtId="0" fontId="6" fillId="0" borderId="0"/>
    <xf numFmtId="44" fontId="5"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9" fillId="0" borderId="0"/>
    <xf numFmtId="0" fontId="5" fillId="0" borderId="0"/>
    <xf numFmtId="0" fontId="6" fillId="0" borderId="0"/>
    <xf numFmtId="164" fontId="6" fillId="0" borderId="0" applyFont="0" applyFill="0" applyBorder="0" applyAlignment="0" applyProtection="0"/>
    <xf numFmtId="44" fontId="6" fillId="0" borderId="0" applyFont="0" applyFill="0" applyBorder="0" applyAlignment="0" applyProtection="0"/>
    <xf numFmtId="0" fontId="6" fillId="0" borderId="0"/>
    <xf numFmtId="9" fontId="6" fillId="0" borderId="0" applyFont="0" applyFill="0" applyBorder="0" applyAlignment="0" applyProtection="0"/>
    <xf numFmtId="44" fontId="6"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0" fontId="6" fillId="0" borderId="0"/>
    <xf numFmtId="0" fontId="1" fillId="0" borderId="0"/>
    <xf numFmtId="44"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cellStyleXfs>
  <cellXfs count="367">
    <xf numFmtId="0" fontId="0" fillId="0" borderId="0" xfId="0"/>
    <xf numFmtId="0" fontId="4" fillId="0" borderId="1" xfId="3" applyFont="1" applyBorder="1" applyAlignment="1">
      <alignment horizontal="center"/>
    </xf>
    <xf numFmtId="0" fontId="4" fillId="0" borderId="0" xfId="3" applyFont="1"/>
    <xf numFmtId="0" fontId="4" fillId="0" borderId="2" xfId="3" applyFont="1" applyBorder="1" applyAlignment="1">
      <alignment horizontal="center"/>
    </xf>
    <xf numFmtId="0" fontId="4" fillId="0" borderId="0" xfId="0" applyFont="1"/>
    <xf numFmtId="0" fontId="4" fillId="2" borderId="0" xfId="0" applyFont="1" applyFill="1" applyAlignment="1">
      <alignment vertical="center"/>
    </xf>
    <xf numFmtId="167" fontId="4" fillId="0" borderId="0" xfId="0" applyNumberFormat="1" applyFont="1"/>
    <xf numFmtId="166" fontId="4" fillId="0" borderId="0" xfId="0" applyNumberFormat="1" applyFont="1"/>
    <xf numFmtId="0" fontId="4" fillId="3" borderId="0" xfId="0" applyFont="1" applyFill="1"/>
    <xf numFmtId="0" fontId="4" fillId="3" borderId="0" xfId="0" applyFont="1" applyFill="1" applyAlignment="1">
      <alignment horizontal="left"/>
    </xf>
    <xf numFmtId="0" fontId="4" fillId="7" borderId="1" xfId="3" applyFont="1" applyFill="1" applyBorder="1"/>
    <xf numFmtId="170" fontId="4" fillId="7" borderId="1" xfId="1" applyNumberFormat="1" applyFont="1" applyFill="1" applyBorder="1" applyAlignment="1" applyProtection="1"/>
    <xf numFmtId="0" fontId="4" fillId="7" borderId="1" xfId="3" applyFont="1" applyFill="1" applyBorder="1" applyAlignment="1">
      <alignment horizontal="center"/>
    </xf>
    <xf numFmtId="10" fontId="4" fillId="0" borderId="1" xfId="3" applyNumberFormat="1" applyFont="1" applyBorder="1" applyAlignment="1" applyProtection="1">
      <alignment horizontal="center"/>
      <protection locked="0"/>
    </xf>
    <xf numFmtId="10" fontId="4" fillId="0" borderId="2" xfId="3" applyNumberFormat="1" applyFont="1" applyBorder="1" applyAlignment="1" applyProtection="1">
      <alignment horizontal="center"/>
      <protection locked="0"/>
    </xf>
    <xf numFmtId="14" fontId="4" fillId="0" borderId="1" xfId="3" applyNumberFormat="1" applyFont="1" applyBorder="1" applyAlignment="1" applyProtection="1">
      <alignment horizontal="center"/>
      <protection locked="0"/>
    </xf>
    <xf numFmtId="171" fontId="4" fillId="0" borderId="1" xfId="3" applyNumberFormat="1" applyFont="1" applyBorder="1" applyAlignment="1" applyProtection="1">
      <alignment horizontal="center"/>
      <protection locked="0"/>
    </xf>
    <xf numFmtId="3" fontId="4" fillId="7" borderId="1" xfId="3" applyNumberFormat="1" applyFont="1" applyFill="1" applyBorder="1" applyAlignment="1">
      <alignment vertical="center" wrapText="1"/>
    </xf>
    <xf numFmtId="170" fontId="4" fillId="7" borderId="1" xfId="1" applyNumberFormat="1" applyFont="1" applyFill="1" applyBorder="1" applyAlignment="1" applyProtection="1">
      <alignment vertical="center" wrapText="1"/>
    </xf>
    <xf numFmtId="3" fontId="4" fillId="7" borderId="2" xfId="3" applyNumberFormat="1" applyFont="1" applyFill="1" applyBorder="1" applyAlignment="1">
      <alignment horizontal="left" vertical="center" wrapText="1"/>
    </xf>
    <xf numFmtId="3" fontId="4" fillId="7" borderId="1" xfId="3" applyNumberFormat="1" applyFont="1" applyFill="1" applyBorder="1" applyAlignment="1">
      <alignment horizontal="left" vertical="center" wrapText="1"/>
    </xf>
    <xf numFmtId="3" fontId="8" fillId="6" borderId="2" xfId="3" applyNumberFormat="1" applyFont="1" applyFill="1" applyBorder="1" applyAlignment="1">
      <alignment vertical="center" wrapText="1"/>
    </xf>
    <xf numFmtId="3" fontId="4" fillId="6" borderId="1" xfId="3" applyNumberFormat="1" applyFont="1" applyFill="1" applyBorder="1" applyAlignment="1">
      <alignment vertical="center" wrapText="1"/>
    </xf>
    <xf numFmtId="170" fontId="4" fillId="6" borderId="1" xfId="1" applyNumberFormat="1" applyFont="1" applyFill="1" applyBorder="1" applyAlignment="1" applyProtection="1">
      <alignment vertical="center" wrapText="1"/>
    </xf>
    <xf numFmtId="0" fontId="4" fillId="5" borderId="1" xfId="0" applyFont="1" applyFill="1" applyBorder="1" applyAlignment="1">
      <alignment horizontal="left" vertical="center"/>
    </xf>
    <xf numFmtId="0" fontId="4" fillId="5" borderId="1" xfId="3" applyFont="1" applyFill="1" applyBorder="1" applyAlignment="1">
      <alignment horizontal="left" wrapText="1"/>
    </xf>
    <xf numFmtId="173" fontId="4" fillId="4" borderId="2" xfId="3" applyNumberFormat="1" applyFont="1" applyFill="1" applyBorder="1" applyAlignment="1" applyProtection="1">
      <alignment horizontal="center" vertical="center"/>
      <protection locked="0"/>
    </xf>
    <xf numFmtId="173" fontId="4" fillId="4" borderId="1" xfId="3" applyNumberFormat="1" applyFont="1" applyFill="1" applyBorder="1" applyAlignment="1" applyProtection="1">
      <alignment horizontal="center" vertical="center"/>
      <protection locked="0"/>
    </xf>
    <xf numFmtId="14" fontId="4" fillId="4" borderId="1" xfId="3" applyNumberFormat="1" applyFont="1" applyFill="1" applyBorder="1" applyAlignment="1">
      <alignment horizontal="center" vertical="center"/>
    </xf>
    <xf numFmtId="10" fontId="4" fillId="0" borderId="1" xfId="3" applyNumberFormat="1" applyFont="1" applyBorder="1" applyAlignment="1" applyProtection="1">
      <alignment horizontal="center" vertical="center"/>
      <protection locked="0"/>
    </xf>
    <xf numFmtId="171" fontId="4" fillId="0" borderId="2" xfId="3" applyNumberFormat="1" applyFont="1" applyBorder="1" applyAlignment="1" applyProtection="1">
      <alignment horizontal="center"/>
      <protection locked="0"/>
    </xf>
    <xf numFmtId="0" fontId="4" fillId="9" borderId="1" xfId="0" applyFont="1" applyFill="1" applyBorder="1" applyAlignment="1">
      <alignment horizontal="left" vertical="center"/>
    </xf>
    <xf numFmtId="14" fontId="4" fillId="4" borderId="1" xfId="0" applyNumberFormat="1" applyFont="1" applyFill="1" applyBorder="1" applyAlignment="1" applyProtection="1">
      <alignment horizontal="center" vertical="center"/>
      <protection locked="0"/>
    </xf>
    <xf numFmtId="49" fontId="4" fillId="4" borderId="1" xfId="0" applyNumberFormat="1" applyFont="1" applyFill="1" applyBorder="1" applyAlignment="1" applyProtection="1">
      <alignment horizontal="center" vertical="center"/>
      <protection locked="0"/>
    </xf>
    <xf numFmtId="168" fontId="4" fillId="3" borderId="1" xfId="0" applyNumberFormat="1" applyFont="1" applyFill="1" applyBorder="1" applyAlignment="1">
      <alignment horizontal="center" vertical="center"/>
    </xf>
    <xf numFmtId="165" fontId="4" fillId="0" borderId="1" xfId="0" applyNumberFormat="1" applyFont="1" applyBorder="1" applyAlignment="1" applyProtection="1">
      <alignment horizontal="center" vertical="center"/>
      <protection locked="0"/>
    </xf>
    <xf numFmtId="168" fontId="4" fillId="0" borderId="1" xfId="0" applyNumberFormat="1" applyFont="1" applyBorder="1" applyAlignment="1" applyProtection="1">
      <alignment horizontal="center" vertical="center"/>
      <protection locked="0"/>
    </xf>
    <xf numFmtId="169" fontId="4" fillId="0" borderId="1" xfId="0" applyNumberFormat="1" applyFont="1" applyBorder="1" applyAlignment="1" applyProtection="1">
      <alignment horizontal="center" vertical="center"/>
      <protection locked="0"/>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left" vertical="center"/>
    </xf>
    <xf numFmtId="0" fontId="4" fillId="9" borderId="1" xfId="0" applyFont="1" applyFill="1" applyBorder="1" applyAlignment="1">
      <alignment horizontal="center" vertical="center" wrapText="1"/>
    </xf>
    <xf numFmtId="174" fontId="4" fillId="0" borderId="1" xfId="0" applyNumberFormat="1" applyFont="1" applyBorder="1" applyAlignment="1" applyProtection="1">
      <alignment horizontal="center" vertical="center"/>
      <protection locked="0"/>
    </xf>
    <xf numFmtId="175" fontId="4" fillId="0" borderId="1" xfId="0" applyNumberFormat="1" applyFont="1" applyBorder="1" applyAlignment="1" applyProtection="1">
      <alignment horizontal="center" vertical="center"/>
      <protection locked="0"/>
    </xf>
    <xf numFmtId="49" fontId="4" fillId="3" borderId="1" xfId="0" applyNumberFormat="1" applyFont="1" applyFill="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0" fontId="12" fillId="8" borderId="0" xfId="0" applyFont="1" applyFill="1" applyAlignment="1">
      <alignment horizontal="left" vertical="center" wrapText="1"/>
    </xf>
    <xf numFmtId="176" fontId="4" fillId="0" borderId="1" xfId="3" applyNumberFormat="1" applyFont="1" applyBorder="1" applyAlignment="1" applyProtection="1">
      <alignment horizontal="center" vertical="center"/>
      <protection locked="0"/>
    </xf>
    <xf numFmtId="0" fontId="4" fillId="3" borderId="1" xfId="3" applyFont="1" applyFill="1" applyBorder="1" applyAlignment="1">
      <alignment horizontal="center" vertical="center" wrapText="1"/>
    </xf>
    <xf numFmtId="170" fontId="4" fillId="3" borderId="1" xfId="1" applyNumberFormat="1" applyFont="1" applyFill="1" applyBorder="1" applyAlignment="1" applyProtection="1">
      <alignment horizontal="center" vertical="center" wrapText="1"/>
    </xf>
    <xf numFmtId="0" fontId="7" fillId="3" borderId="0" xfId="3" applyFont="1" applyFill="1" applyAlignment="1">
      <alignment horizontal="center" vertical="center"/>
    </xf>
    <xf numFmtId="0" fontId="4" fillId="3" borderId="0" xfId="3" applyFont="1" applyFill="1" applyAlignment="1">
      <alignment horizontal="center" vertical="center"/>
    </xf>
    <xf numFmtId="0" fontId="4" fillId="10" borderId="1" xfId="0" applyFont="1" applyFill="1" applyBorder="1" applyAlignment="1">
      <alignment horizontal="center" vertical="center" wrapText="1"/>
    </xf>
    <xf numFmtId="0" fontId="4" fillId="10" borderId="1" xfId="0" applyFont="1" applyFill="1" applyBorder="1" applyAlignment="1">
      <alignment horizontal="center" vertical="center"/>
    </xf>
    <xf numFmtId="174" fontId="4" fillId="10" borderId="1" xfId="0" applyNumberFormat="1" applyFont="1" applyFill="1" applyBorder="1" applyAlignment="1" applyProtection="1">
      <alignment horizontal="center" vertical="center"/>
      <protection locked="0"/>
    </xf>
    <xf numFmtId="175" fontId="4" fillId="10" borderId="1" xfId="0" applyNumberFormat="1" applyFont="1" applyFill="1" applyBorder="1" applyAlignment="1" applyProtection="1">
      <alignment horizontal="center" vertical="center"/>
      <protection locked="0"/>
    </xf>
    <xf numFmtId="0" fontId="4" fillId="9" borderId="1" xfId="3" applyFont="1" applyFill="1" applyBorder="1" applyAlignment="1">
      <alignment horizontal="left" wrapText="1"/>
    </xf>
    <xf numFmtId="0" fontId="4" fillId="5" borderId="1" xfId="0" quotePrefix="1" applyFont="1" applyFill="1" applyBorder="1" applyAlignment="1">
      <alignment horizontal="left" vertical="center"/>
    </xf>
    <xf numFmtId="0" fontId="4" fillId="12" borderId="1" xfId="0" applyFont="1" applyFill="1" applyBorder="1" applyAlignment="1">
      <alignment horizontal="left" vertical="center"/>
    </xf>
    <xf numFmtId="0" fontId="4" fillId="12" borderId="1" xfId="3" applyFont="1" applyFill="1" applyBorder="1" applyAlignment="1">
      <alignment horizontal="left" vertical="center" wrapText="1"/>
    </xf>
    <xf numFmtId="14" fontId="4" fillId="12" borderId="1" xfId="0" applyNumberFormat="1" applyFont="1" applyFill="1" applyBorder="1" applyAlignment="1" applyProtection="1">
      <alignment horizontal="center" vertical="center" wrapText="1"/>
      <protection locked="0"/>
    </xf>
    <xf numFmtId="165" fontId="4" fillId="12" borderId="1" xfId="0" applyNumberFormat="1" applyFont="1" applyFill="1" applyBorder="1" applyAlignment="1">
      <alignment horizontal="center" vertical="center"/>
    </xf>
    <xf numFmtId="169" fontId="4" fillId="12" borderId="1" xfId="0" applyNumberFormat="1" applyFont="1" applyFill="1" applyBorder="1" applyAlignment="1">
      <alignment horizontal="center" vertical="center"/>
    </xf>
    <xf numFmtId="14" fontId="4" fillId="12" borderId="1" xfId="0" applyNumberFormat="1" applyFont="1" applyFill="1" applyBorder="1" applyAlignment="1" applyProtection="1">
      <alignment horizontal="center" vertical="center"/>
      <protection locked="0"/>
    </xf>
    <xf numFmtId="0" fontId="4" fillId="12" borderId="0" xfId="0" applyFont="1" applyFill="1"/>
    <xf numFmtId="0" fontId="4" fillId="4" borderId="4" xfId="0" applyFont="1" applyFill="1" applyBorder="1" applyAlignment="1">
      <alignment horizontal="center" vertical="center"/>
    </xf>
    <xf numFmtId="167" fontId="4" fillId="4" borderId="0" xfId="0" applyNumberFormat="1" applyFont="1" applyFill="1"/>
    <xf numFmtId="0" fontId="4" fillId="4" borderId="0" xfId="0" applyFont="1" applyFill="1"/>
    <xf numFmtId="0" fontId="4" fillId="3" borderId="2" xfId="0" applyFont="1" applyFill="1" applyBorder="1" applyAlignment="1">
      <alignment horizontal="center" vertical="center" wrapText="1"/>
    </xf>
    <xf numFmtId="168" fontId="4" fillId="3" borderId="2" xfId="0" applyNumberFormat="1" applyFont="1" applyFill="1" applyBorder="1" applyAlignment="1">
      <alignment horizontal="center" vertical="center"/>
    </xf>
    <xf numFmtId="168" fontId="4" fillId="0" borderId="2" xfId="0" applyNumberFormat="1" applyFont="1" applyBorder="1" applyAlignment="1" applyProtection="1">
      <alignment horizontal="center" vertical="center"/>
      <protection locked="0"/>
    </xf>
    <xf numFmtId="0" fontId="4" fillId="10" borderId="9" xfId="0" applyFont="1" applyFill="1" applyBorder="1" applyAlignment="1">
      <alignment horizontal="center" vertical="center" wrapText="1"/>
    </xf>
    <xf numFmtId="0" fontId="4" fillId="9" borderId="9" xfId="0" applyFont="1" applyFill="1" applyBorder="1" applyAlignment="1">
      <alignment horizontal="center" vertical="center" wrapText="1"/>
    </xf>
    <xf numFmtId="49" fontId="4" fillId="12" borderId="9" xfId="0" applyNumberFormat="1" applyFont="1" applyFill="1" applyBorder="1" applyAlignment="1">
      <alignment horizontal="center" vertical="center" wrapText="1"/>
    </xf>
    <xf numFmtId="49" fontId="4" fillId="4" borderId="9" xfId="0" applyNumberFormat="1" applyFont="1" applyFill="1" applyBorder="1" applyAlignment="1" applyProtection="1">
      <alignment horizontal="center" vertical="center"/>
      <protection locked="0"/>
    </xf>
    <xf numFmtId="49" fontId="4" fillId="4" borderId="9" xfId="0" applyNumberFormat="1" applyFont="1" applyFill="1" applyBorder="1" applyAlignment="1" applyProtection="1">
      <alignment horizontal="center" vertical="center" wrapText="1"/>
      <protection locked="0"/>
    </xf>
    <xf numFmtId="0" fontId="4" fillId="4" borderId="3" xfId="0" applyFont="1" applyFill="1" applyBorder="1" applyAlignment="1">
      <alignment horizontal="center" vertical="center" wrapText="1"/>
    </xf>
    <xf numFmtId="168" fontId="4" fillId="4" borderId="4" xfId="0" applyNumberFormat="1" applyFont="1" applyFill="1" applyBorder="1" applyAlignment="1">
      <alignment horizontal="center" vertical="center"/>
    </xf>
    <xf numFmtId="168" fontId="4" fillId="4" borderId="4" xfId="0" applyNumberFormat="1" applyFont="1" applyFill="1" applyBorder="1" applyAlignment="1" applyProtection="1">
      <alignment horizontal="center" vertical="center"/>
      <protection locked="0"/>
    </xf>
    <xf numFmtId="168" fontId="4" fillId="4" borderId="5" xfId="0" applyNumberFormat="1" applyFont="1" applyFill="1" applyBorder="1" applyAlignment="1">
      <alignment horizontal="center" vertical="center"/>
    </xf>
    <xf numFmtId="178" fontId="4" fillId="4" borderId="1" xfId="0" applyNumberFormat="1" applyFont="1" applyFill="1" applyBorder="1" applyAlignment="1" applyProtection="1">
      <alignment horizontal="center" vertical="center"/>
      <protection locked="0"/>
    </xf>
    <xf numFmtId="179" fontId="4" fillId="12" borderId="1" xfId="0" applyNumberFormat="1" applyFont="1" applyFill="1" applyBorder="1" applyAlignment="1">
      <alignment horizontal="center" vertical="center"/>
    </xf>
    <xf numFmtId="179" fontId="4" fillId="12" borderId="2" xfId="0" applyNumberFormat="1" applyFont="1" applyFill="1" applyBorder="1" applyAlignment="1">
      <alignment horizontal="center" vertical="center"/>
    </xf>
    <xf numFmtId="180" fontId="4" fillId="12" borderId="2" xfId="0" applyNumberFormat="1" applyFont="1" applyFill="1" applyBorder="1" applyAlignment="1">
      <alignment horizontal="center" vertical="center"/>
    </xf>
    <xf numFmtId="0" fontId="4" fillId="0" borderId="0" xfId="3" applyFont="1" applyAlignment="1">
      <alignment wrapText="1"/>
    </xf>
    <xf numFmtId="0" fontId="4" fillId="7" borderId="1" xfId="0" applyFont="1" applyFill="1" applyBorder="1" applyAlignment="1">
      <alignment vertical="center" wrapText="1"/>
    </xf>
    <xf numFmtId="0" fontId="4" fillId="7" borderId="0" xfId="0" applyFont="1" applyFill="1" applyAlignment="1">
      <alignment vertical="center" wrapText="1"/>
    </xf>
    <xf numFmtId="3" fontId="8" fillId="11" borderId="2" xfId="3" applyNumberFormat="1" applyFont="1" applyFill="1" applyBorder="1" applyAlignment="1">
      <alignment vertical="center" wrapText="1"/>
    </xf>
    <xf numFmtId="3" fontId="4" fillId="11" borderId="1" xfId="3" applyNumberFormat="1" applyFont="1" applyFill="1" applyBorder="1" applyAlignment="1">
      <alignment vertical="center" wrapText="1"/>
    </xf>
    <xf numFmtId="170" fontId="4" fillId="11" borderId="1" xfId="1" applyNumberFormat="1" applyFont="1" applyFill="1" applyBorder="1" applyAlignment="1" applyProtection="1">
      <alignment vertical="center" wrapText="1"/>
    </xf>
    <xf numFmtId="0" fontId="4" fillId="0" borderId="1" xfId="3" applyFont="1" applyBorder="1"/>
    <xf numFmtId="49" fontId="4" fillId="12" borderId="1" xfId="3" applyNumberFormat="1" applyFont="1" applyFill="1" applyBorder="1" applyAlignment="1" applyProtection="1">
      <alignment horizontal="center" vertical="center" wrapText="1"/>
      <protection locked="0"/>
    </xf>
    <xf numFmtId="49" fontId="4" fillId="9" borderId="1" xfId="21" applyNumberFormat="1" applyFont="1" applyFill="1" applyBorder="1" applyAlignment="1" applyProtection="1">
      <alignment horizontal="center" vertical="center"/>
    </xf>
    <xf numFmtId="49" fontId="4" fillId="12" borderId="5" xfId="0" applyNumberFormat="1" applyFont="1" applyFill="1" applyBorder="1" applyAlignment="1" applyProtection="1">
      <alignment horizontal="center" vertical="center"/>
      <protection locked="0"/>
    </xf>
    <xf numFmtId="49" fontId="4" fillId="12" borderId="5" xfId="3" applyNumberFormat="1" applyFont="1" applyFill="1" applyBorder="1" applyAlignment="1" applyProtection="1">
      <alignment horizontal="center" vertical="center" wrapText="1"/>
      <protection locked="0"/>
    </xf>
    <xf numFmtId="49" fontId="4" fillId="12" borderId="1" xfId="3" applyNumberFormat="1" applyFont="1" applyFill="1" applyBorder="1" applyAlignment="1">
      <alignment horizontal="center" vertical="center" wrapText="1"/>
    </xf>
    <xf numFmtId="49" fontId="4" fillId="3" borderId="0" xfId="0" applyNumberFormat="1" applyFont="1" applyFill="1" applyAlignment="1">
      <alignment horizontal="left"/>
    </xf>
    <xf numFmtId="0" fontId="4" fillId="4" borderId="1" xfId="3" applyFont="1" applyFill="1" applyBorder="1" applyAlignment="1">
      <alignment horizontal="left" wrapText="1"/>
    </xf>
    <xf numFmtId="0" fontId="4" fillId="4" borderId="3" xfId="3" applyFont="1" applyFill="1" applyBorder="1" applyAlignment="1">
      <alignment horizontal="left" wrapText="1"/>
    </xf>
    <xf numFmtId="9" fontId="4" fillId="12" borderId="1" xfId="22" applyFont="1" applyFill="1" applyBorder="1" applyAlignment="1" applyProtection="1">
      <alignment horizontal="center" vertical="center"/>
      <protection locked="0"/>
    </xf>
    <xf numFmtId="0" fontId="4" fillId="13" borderId="1" xfId="0" applyFont="1" applyFill="1" applyBorder="1" applyAlignment="1">
      <alignment horizontal="left" vertical="center" wrapText="1"/>
    </xf>
    <xf numFmtId="0" fontId="4" fillId="13" borderId="1" xfId="0" applyFont="1" applyFill="1" applyBorder="1" applyAlignment="1">
      <alignment vertical="center" wrapText="1"/>
    </xf>
    <xf numFmtId="49" fontId="4" fillId="14" borderId="1" xfId="0" applyNumberFormat="1" applyFont="1" applyFill="1" applyBorder="1" applyAlignment="1">
      <alignment horizontal="center" vertical="center" wrapText="1"/>
    </xf>
    <xf numFmtId="0" fontId="4" fillId="14" borderId="1" xfId="0" applyFont="1" applyFill="1" applyBorder="1" applyAlignment="1">
      <alignment horizontal="center" vertical="center" wrapText="1"/>
    </xf>
    <xf numFmtId="0" fontId="4" fillId="14" borderId="0" xfId="0" applyFont="1" applyFill="1"/>
    <xf numFmtId="49" fontId="21" fillId="13" borderId="0" xfId="0" applyNumberFormat="1" applyFont="1" applyFill="1" applyAlignment="1">
      <alignment horizontal="left" vertical="center"/>
    </xf>
    <xf numFmtId="0" fontId="4" fillId="13" borderId="0" xfId="0" applyFont="1" applyFill="1"/>
    <xf numFmtId="0" fontId="4" fillId="15" borderId="0" xfId="0" applyFont="1" applyFill="1"/>
    <xf numFmtId="0" fontId="4" fillId="15" borderId="9" xfId="0" applyFont="1" applyFill="1" applyBorder="1" applyAlignment="1">
      <alignment horizontal="center" vertical="center" wrapText="1"/>
    </xf>
    <xf numFmtId="0" fontId="4" fillId="16" borderId="0" xfId="0" applyFont="1" applyFill="1"/>
    <xf numFmtId="0" fontId="4" fillId="16" borderId="9" xfId="0" applyFont="1" applyFill="1" applyBorder="1" applyAlignment="1">
      <alignment horizontal="center" vertical="center" wrapText="1"/>
    </xf>
    <xf numFmtId="49" fontId="21" fillId="14" borderId="0" xfId="0" applyNumberFormat="1" applyFont="1" applyFill="1" applyAlignment="1">
      <alignment horizontal="left" vertical="center"/>
    </xf>
    <xf numFmtId="0" fontId="4" fillId="16" borderId="1" xfId="0" applyFont="1" applyFill="1" applyBorder="1" applyAlignment="1">
      <alignment horizontal="center" vertical="center" wrapText="1"/>
    </xf>
    <xf numFmtId="0" fontId="4" fillId="14" borderId="1" xfId="24" applyFont="1" applyFill="1" applyBorder="1" applyAlignment="1">
      <alignment horizontal="center" vertical="center" wrapText="1"/>
    </xf>
    <xf numFmtId="0" fontId="4" fillId="16" borderId="1" xfId="24" applyFont="1" applyFill="1" applyBorder="1" applyAlignment="1">
      <alignment horizontal="center" vertical="center" wrapText="1"/>
    </xf>
    <xf numFmtId="9" fontId="4" fillId="12" borderId="5" xfId="22" applyFont="1" applyFill="1" applyBorder="1" applyAlignment="1" applyProtection="1">
      <alignment horizontal="center" vertical="center"/>
      <protection locked="0"/>
    </xf>
    <xf numFmtId="0" fontId="4" fillId="15" borderId="0" xfId="0" applyFont="1" applyFill="1" applyAlignment="1">
      <alignment horizontal="center" vertical="center" wrapText="1"/>
    </xf>
    <xf numFmtId="182" fontId="4" fillId="12" borderId="1" xfId="0" applyNumberFormat="1" applyFont="1" applyFill="1" applyBorder="1" applyAlignment="1" applyProtection="1">
      <alignment horizontal="center" vertical="center"/>
      <protection locked="0"/>
    </xf>
    <xf numFmtId="182" fontId="4" fillId="0" borderId="1" xfId="0" applyNumberFormat="1" applyFont="1" applyBorder="1" applyAlignment="1" applyProtection="1">
      <alignment horizontal="center" vertical="center"/>
      <protection locked="0"/>
    </xf>
    <xf numFmtId="182" fontId="4" fillId="4" borderId="1" xfId="0" applyNumberFormat="1" applyFont="1" applyFill="1" applyBorder="1" applyAlignment="1" applyProtection="1">
      <alignment horizontal="center" vertical="center"/>
      <protection locked="0"/>
    </xf>
    <xf numFmtId="182" fontId="4" fillId="12" borderId="5" xfId="0" applyNumberFormat="1" applyFont="1" applyFill="1" applyBorder="1" applyAlignment="1" applyProtection="1">
      <alignment horizontal="center" vertical="center"/>
      <protection locked="0"/>
    </xf>
    <xf numFmtId="0" fontId="4" fillId="13" borderId="1" xfId="0" applyFont="1" applyFill="1" applyBorder="1" applyAlignment="1">
      <alignment horizontal="center" vertical="center" wrapText="1"/>
    </xf>
    <xf numFmtId="0" fontId="4" fillId="15" borderId="1" xfId="0" applyFont="1" applyFill="1" applyBorder="1" applyAlignment="1">
      <alignment horizontal="left" vertical="center" wrapText="1"/>
    </xf>
    <xf numFmtId="0" fontId="4" fillId="15" borderId="1" xfId="0" applyFont="1" applyFill="1" applyBorder="1" applyAlignment="1">
      <alignment horizontal="center" vertical="center" wrapText="1"/>
    </xf>
    <xf numFmtId="0" fontId="4" fillId="4" borderId="0" xfId="0" applyFont="1" applyFill="1" applyAlignment="1">
      <alignment horizontal="left"/>
    </xf>
    <xf numFmtId="0" fontId="4" fillId="17" borderId="1" xfId="0" applyFont="1" applyFill="1" applyBorder="1" applyAlignment="1">
      <alignment horizontal="center" vertical="center"/>
    </xf>
    <xf numFmtId="49" fontId="4" fillId="17" borderId="1" xfId="0" applyNumberFormat="1" applyFont="1" applyFill="1" applyBorder="1" applyAlignment="1">
      <alignment horizontal="center" vertical="center"/>
    </xf>
    <xf numFmtId="0" fontId="4" fillId="17" borderId="1" xfId="3" applyFont="1" applyFill="1" applyBorder="1" applyAlignment="1">
      <alignment horizontal="center" vertical="center" wrapText="1"/>
    </xf>
    <xf numFmtId="0" fontId="4" fillId="5" borderId="3" xfId="3" applyFont="1" applyFill="1" applyBorder="1" applyAlignment="1">
      <alignment horizontal="left" wrapText="1"/>
    </xf>
    <xf numFmtId="0" fontId="4" fillId="9" borderId="1" xfId="0" applyFont="1" applyFill="1" applyBorder="1" applyAlignment="1">
      <alignment horizontal="center" vertical="center"/>
    </xf>
    <xf numFmtId="0" fontId="4" fillId="0" borderId="0" xfId="0" applyFont="1" applyAlignment="1">
      <alignment horizontal="center"/>
    </xf>
    <xf numFmtId="0" fontId="4" fillId="14" borderId="1" xfId="3" applyFont="1" applyFill="1" applyBorder="1" applyAlignment="1">
      <alignment horizontal="center" vertical="center"/>
    </xf>
    <xf numFmtId="0" fontId="4" fillId="16" borderId="1" xfId="3" applyFont="1" applyFill="1" applyBorder="1" applyAlignment="1">
      <alignment horizontal="center" vertical="center"/>
    </xf>
    <xf numFmtId="183" fontId="4" fillId="12" borderId="1" xfId="3" applyNumberFormat="1" applyFont="1" applyFill="1" applyBorder="1" applyAlignment="1">
      <alignment horizontal="center" vertical="center" wrapText="1"/>
    </xf>
    <xf numFmtId="0" fontId="4" fillId="3" borderId="0" xfId="0" applyFont="1" applyFill="1" applyAlignment="1">
      <alignment horizontal="center" vertical="center"/>
    </xf>
    <xf numFmtId="0" fontId="4" fillId="12" borderId="1" xfId="0" applyFont="1" applyFill="1" applyBorder="1" applyAlignment="1">
      <alignment horizontal="center" vertical="center"/>
    </xf>
    <xf numFmtId="0" fontId="4" fillId="12" borderId="1" xfId="3" applyFont="1" applyFill="1" applyBorder="1" applyAlignment="1">
      <alignment horizontal="center" vertical="center" wrapText="1"/>
    </xf>
    <xf numFmtId="0" fontId="4" fillId="12" borderId="0" xfId="0" applyFont="1" applyFill="1" applyAlignment="1">
      <alignment horizontal="center" vertical="center"/>
    </xf>
    <xf numFmtId="0" fontId="4" fillId="9" borderId="1" xfId="3" applyFont="1" applyFill="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184" fontId="4" fillId="3" borderId="2" xfId="0" applyNumberFormat="1" applyFont="1" applyFill="1" applyBorder="1" applyAlignment="1">
      <alignment horizontal="center" vertical="center"/>
    </xf>
    <xf numFmtId="0" fontId="14" fillId="3" borderId="0" xfId="0" applyFont="1" applyFill="1" applyAlignment="1">
      <alignment horizontal="left" vertical="center"/>
    </xf>
    <xf numFmtId="0" fontId="24" fillId="3" borderId="0" xfId="0" applyFont="1" applyFill="1" applyAlignment="1">
      <alignment horizontal="left" vertical="center"/>
    </xf>
    <xf numFmtId="49" fontId="4" fillId="12" borderId="1" xfId="0" applyNumberFormat="1" applyFont="1" applyFill="1" applyBorder="1" applyAlignment="1" applyProtection="1">
      <alignment horizontal="center" vertical="center" wrapText="1"/>
      <protection locked="0"/>
    </xf>
    <xf numFmtId="0" fontId="23" fillId="3" borderId="0" xfId="0" applyFont="1" applyFill="1" applyAlignment="1">
      <alignment horizontal="center" vertical="center" wrapText="1"/>
    </xf>
    <xf numFmtId="0" fontId="4" fillId="3" borderId="0" xfId="0" applyFont="1" applyFill="1" applyAlignment="1">
      <alignment horizontal="left" vertical="center" wrapText="1"/>
    </xf>
    <xf numFmtId="0" fontId="4" fillId="12" borderId="0" xfId="3" applyFont="1" applyFill="1" applyAlignment="1">
      <alignment horizontal="center" vertical="center" wrapText="1"/>
    </xf>
    <xf numFmtId="0" fontId="4" fillId="14" borderId="9" xfId="0" applyFont="1" applyFill="1" applyBorder="1" applyAlignment="1">
      <alignment horizontal="center" vertical="center" wrapText="1"/>
    </xf>
    <xf numFmtId="49" fontId="4" fillId="3" borderId="3" xfId="0" applyNumberFormat="1" applyFont="1" applyFill="1" applyBorder="1" applyAlignment="1" applyProtection="1">
      <alignment horizontal="center" vertical="center"/>
      <protection locked="0"/>
    </xf>
    <xf numFmtId="168" fontId="4" fillId="0" borderId="1" xfId="0" applyNumberFormat="1" applyFont="1" applyBorder="1" applyAlignment="1">
      <alignment horizontal="center" vertical="center"/>
    </xf>
    <xf numFmtId="0" fontId="5" fillId="12" borderId="1" xfId="3" applyFill="1" applyBorder="1" applyAlignment="1">
      <alignment horizontal="center" vertical="center" wrapText="1"/>
    </xf>
    <xf numFmtId="0" fontId="4" fillId="18" borderId="1" xfId="0" applyFont="1" applyFill="1" applyBorder="1" applyAlignment="1">
      <alignment horizontal="center" vertical="center" wrapText="1"/>
    </xf>
    <xf numFmtId="0" fontId="4" fillId="9" borderId="0" xfId="0" applyFont="1" applyFill="1" applyAlignment="1">
      <alignment horizontal="center" vertical="center"/>
    </xf>
    <xf numFmtId="0" fontId="4" fillId="9" borderId="0" xfId="0" applyFont="1" applyFill="1"/>
    <xf numFmtId="0" fontId="4" fillId="3" borderId="1" xfId="0" applyFont="1" applyFill="1" applyBorder="1" applyAlignment="1">
      <alignment horizontal="center" vertical="center"/>
    </xf>
    <xf numFmtId="0" fontId="4" fillId="8" borderId="0" xfId="0" applyFont="1" applyFill="1"/>
    <xf numFmtId="49" fontId="4" fillId="4" borderId="1" xfId="0" applyNumberFormat="1" applyFont="1" applyFill="1" applyBorder="1" applyAlignment="1">
      <alignment horizontal="center" vertical="center"/>
    </xf>
    <xf numFmtId="185" fontId="4" fillId="4" borderId="1" xfId="21" applyNumberFormat="1" applyFont="1" applyFill="1" applyBorder="1" applyAlignment="1">
      <alignment horizontal="center" vertical="center"/>
    </xf>
    <xf numFmtId="49" fontId="4" fillId="4" borderId="1" xfId="3" applyNumberFormat="1" applyFont="1" applyFill="1" applyBorder="1" applyAlignment="1" applyProtection="1">
      <alignment horizontal="center" vertical="center"/>
      <protection locked="0"/>
    </xf>
    <xf numFmtId="9" fontId="4" fillId="4" borderId="1" xfId="22" applyFont="1" applyFill="1" applyBorder="1" applyAlignment="1" applyProtection="1">
      <alignment horizontal="center" vertical="center"/>
      <protection locked="0"/>
    </xf>
    <xf numFmtId="0" fontId="4" fillId="4" borderId="1" xfId="0" applyFont="1" applyFill="1" applyBorder="1" applyAlignment="1">
      <alignment horizontal="center" vertical="center"/>
    </xf>
    <xf numFmtId="0" fontId="4" fillId="3" borderId="0" xfId="3" applyFont="1" applyFill="1" applyAlignment="1">
      <alignment horizontal="center" vertical="center" wrapText="1"/>
    </xf>
    <xf numFmtId="0" fontId="4" fillId="3" borderId="0" xfId="0" applyFont="1" applyFill="1" applyAlignment="1">
      <alignment horizontal="left" wrapText="1"/>
    </xf>
    <xf numFmtId="0" fontId="4" fillId="17" borderId="1" xfId="3" applyFont="1" applyFill="1" applyBorder="1" applyAlignment="1">
      <alignment horizontal="left" wrapText="1"/>
    </xf>
    <xf numFmtId="49" fontId="19" fillId="17" borderId="1" xfId="0" applyNumberFormat="1" applyFont="1" applyFill="1" applyBorder="1" applyAlignment="1" applyProtection="1">
      <alignment horizontal="center" vertical="center"/>
      <protection locked="0"/>
    </xf>
    <xf numFmtId="49" fontId="4" fillId="17" borderId="1" xfId="0" applyNumberFormat="1" applyFont="1" applyFill="1" applyBorder="1" applyAlignment="1" applyProtection="1">
      <alignment horizontal="center" vertical="center"/>
      <protection locked="0"/>
    </xf>
    <xf numFmtId="168" fontId="4" fillId="17" borderId="1" xfId="0" applyNumberFormat="1" applyFont="1" applyFill="1" applyBorder="1" applyAlignment="1" applyProtection="1">
      <alignment horizontal="center" vertical="center"/>
      <protection locked="0"/>
    </xf>
    <xf numFmtId="178" fontId="4" fillId="17" borderId="1" xfId="0" applyNumberFormat="1" applyFont="1" applyFill="1" applyBorder="1" applyAlignment="1" applyProtection="1">
      <alignment horizontal="center" vertical="center"/>
      <protection locked="0"/>
    </xf>
    <xf numFmtId="168" fontId="4" fillId="17" borderId="2" xfId="0" applyNumberFormat="1" applyFont="1" applyFill="1" applyBorder="1" applyAlignment="1" applyProtection="1">
      <alignment horizontal="center" vertical="center"/>
      <protection locked="0"/>
    </xf>
    <xf numFmtId="168" fontId="4" fillId="17" borderId="4" xfId="0" applyNumberFormat="1" applyFont="1" applyFill="1" applyBorder="1" applyAlignment="1">
      <alignment horizontal="center" vertical="center"/>
    </xf>
    <xf numFmtId="49" fontId="4" fillId="17" borderId="9" xfId="0" applyNumberFormat="1" applyFont="1" applyFill="1" applyBorder="1" applyAlignment="1" applyProtection="1">
      <alignment horizontal="center" vertical="center"/>
      <protection locked="0"/>
    </xf>
    <xf numFmtId="165" fontId="4" fillId="17" borderId="1" xfId="0" applyNumberFormat="1" applyFont="1" applyFill="1" applyBorder="1" applyAlignment="1" applyProtection="1">
      <alignment horizontal="center" vertical="center"/>
      <protection locked="0"/>
    </xf>
    <xf numFmtId="174" fontId="4" fillId="17" borderId="1" xfId="0" applyNumberFormat="1" applyFont="1" applyFill="1" applyBorder="1" applyAlignment="1" applyProtection="1">
      <alignment horizontal="center" vertical="center"/>
      <protection locked="0"/>
    </xf>
    <xf numFmtId="175" fontId="4" fillId="17" borderId="1" xfId="0" applyNumberFormat="1" applyFont="1" applyFill="1" applyBorder="1" applyAlignment="1" applyProtection="1">
      <alignment horizontal="center" vertical="center"/>
      <protection locked="0"/>
    </xf>
    <xf numFmtId="169" fontId="4" fillId="17" borderId="1" xfId="0" applyNumberFormat="1" applyFont="1" applyFill="1" applyBorder="1" applyAlignment="1" applyProtection="1">
      <alignment horizontal="center" vertical="center"/>
      <protection locked="0"/>
    </xf>
    <xf numFmtId="14" fontId="4" fillId="17" borderId="1" xfId="0" applyNumberFormat="1" applyFont="1" applyFill="1" applyBorder="1" applyAlignment="1" applyProtection="1">
      <alignment horizontal="center" vertical="center"/>
      <protection locked="0"/>
    </xf>
    <xf numFmtId="0" fontId="4" fillId="17" borderId="0" xfId="0" applyFont="1" applyFill="1"/>
    <xf numFmtId="0" fontId="27" fillId="3" borderId="0" xfId="0" applyFont="1" applyFill="1" applyAlignment="1">
      <alignment horizontal="left" vertical="center"/>
    </xf>
    <xf numFmtId="185" fontId="4" fillId="12" borderId="1" xfId="21" applyNumberFormat="1" applyFont="1" applyFill="1" applyBorder="1" applyAlignment="1">
      <alignment horizontal="center" vertical="center" wrapText="1"/>
    </xf>
    <xf numFmtId="43" fontId="4" fillId="4" borderId="1" xfId="21" applyFont="1" applyFill="1" applyBorder="1" applyAlignment="1">
      <alignment horizontal="center" vertical="center"/>
    </xf>
    <xf numFmtId="0" fontId="21" fillId="13" borderId="0" xfId="0" applyFont="1" applyFill="1" applyAlignment="1">
      <alignment vertical="center"/>
    </xf>
    <xf numFmtId="0" fontId="5" fillId="13" borderId="1" xfId="3" applyFill="1" applyBorder="1" applyAlignment="1">
      <alignment horizontal="center" vertical="center" wrapText="1"/>
    </xf>
    <xf numFmtId="0" fontId="4" fillId="19" borderId="1" xfId="24" applyFont="1" applyFill="1" applyBorder="1" applyAlignment="1">
      <alignment horizontal="center" vertical="center" wrapText="1"/>
    </xf>
    <xf numFmtId="0" fontId="5" fillId="19" borderId="1" xfId="3" applyFill="1" applyBorder="1" applyAlignment="1">
      <alignment horizontal="center" vertical="center" wrapText="1"/>
    </xf>
    <xf numFmtId="0" fontId="4" fillId="19" borderId="2" xfId="0" applyFont="1" applyFill="1" applyBorder="1" applyAlignment="1">
      <alignment vertical="center" wrapText="1"/>
    </xf>
    <xf numFmtId="0" fontId="4" fillId="19" borderId="2" xfId="24" applyFont="1" applyFill="1" applyBorder="1" applyAlignment="1">
      <alignment horizontal="center" vertical="center" wrapText="1"/>
    </xf>
    <xf numFmtId="0" fontId="4" fillId="19" borderId="1" xfId="0" applyFont="1" applyFill="1" applyBorder="1" applyAlignment="1">
      <alignment horizontal="center" vertical="center" wrapText="1"/>
    </xf>
    <xf numFmtId="0" fontId="4" fillId="20" borderId="0" xfId="3" applyFont="1" applyFill="1"/>
    <xf numFmtId="0" fontId="4" fillId="13" borderId="1" xfId="24" applyFont="1" applyFill="1" applyBorder="1" applyAlignment="1">
      <alignment horizontal="center" vertical="center" wrapText="1"/>
    </xf>
    <xf numFmtId="186" fontId="4" fillId="0" borderId="1" xfId="3" applyNumberFormat="1" applyFont="1" applyBorder="1" applyAlignment="1" applyProtection="1">
      <alignment horizontal="center" vertical="center"/>
      <protection locked="0"/>
    </xf>
    <xf numFmtId="49" fontId="4" fillId="0" borderId="3" xfId="0" applyNumberFormat="1" applyFont="1" applyBorder="1" applyAlignment="1" applyProtection="1">
      <alignment horizontal="center" vertical="center"/>
      <protection locked="0"/>
    </xf>
    <xf numFmtId="49" fontId="4" fillId="0" borderId="5" xfId="0" applyNumberFormat="1" applyFont="1" applyBorder="1" applyAlignment="1" applyProtection="1">
      <alignment horizontal="center" vertical="center"/>
      <protection locked="0"/>
    </xf>
    <xf numFmtId="0" fontId="4" fillId="11" borderId="1" xfId="0" applyFont="1" applyFill="1" applyBorder="1" applyAlignment="1">
      <alignment horizontal="center" vertical="center"/>
    </xf>
    <xf numFmtId="0" fontId="4" fillId="11" borderId="1" xfId="3" applyFont="1" applyFill="1" applyBorder="1" applyAlignment="1">
      <alignment horizontal="center" vertical="center" wrapText="1"/>
    </xf>
    <xf numFmtId="182" fontId="4" fillId="4" borderId="2" xfId="0" applyNumberFormat="1" applyFont="1" applyFill="1" applyBorder="1" applyAlignment="1" applyProtection="1">
      <alignment horizontal="center" vertical="center"/>
      <protection locked="0"/>
    </xf>
    <xf numFmtId="9" fontId="4" fillId="4" borderId="3" xfId="22" applyFont="1" applyFill="1" applyBorder="1" applyAlignment="1" applyProtection="1">
      <alignment horizontal="center" vertical="center"/>
      <protection locked="0"/>
    </xf>
    <xf numFmtId="49" fontId="4" fillId="4" borderId="3" xfId="0" applyNumberFormat="1" applyFont="1" applyFill="1" applyBorder="1" applyAlignment="1" applyProtection="1">
      <alignment horizontal="center" vertical="center"/>
      <protection locked="0"/>
    </xf>
    <xf numFmtId="49" fontId="4" fillId="4" borderId="3" xfId="3" applyNumberFormat="1" applyFont="1" applyFill="1" applyBorder="1" applyAlignment="1" applyProtection="1">
      <alignment horizontal="center" vertical="center"/>
      <protection locked="0"/>
    </xf>
    <xf numFmtId="182" fontId="4" fillId="0" borderId="3" xfId="0" applyNumberFormat="1" applyFont="1" applyBorder="1" applyAlignment="1" applyProtection="1">
      <alignment horizontal="center" vertical="center"/>
      <protection locked="0"/>
    </xf>
    <xf numFmtId="0" fontId="4" fillId="0" borderId="3" xfId="0" applyFont="1" applyBorder="1" applyAlignment="1">
      <alignment horizontal="center" vertical="center"/>
    </xf>
    <xf numFmtId="182" fontId="4" fillId="4" borderId="3" xfId="0" applyNumberFormat="1" applyFont="1" applyFill="1" applyBorder="1" applyAlignment="1" applyProtection="1">
      <alignment horizontal="center" vertical="center"/>
      <protection locked="0"/>
    </xf>
    <xf numFmtId="9" fontId="4" fillId="4" borderId="5" xfId="22" applyFont="1" applyFill="1" applyBorder="1" applyAlignment="1" applyProtection="1">
      <alignment horizontal="center" vertical="center"/>
      <protection locked="0"/>
    </xf>
    <xf numFmtId="49" fontId="4" fillId="4" borderId="5" xfId="0" applyNumberFormat="1" applyFont="1" applyFill="1" applyBorder="1" applyAlignment="1" applyProtection="1">
      <alignment horizontal="center" vertical="center"/>
      <protection locked="0"/>
    </xf>
    <xf numFmtId="49" fontId="4" fillId="4" borderId="5" xfId="3" applyNumberFormat="1" applyFont="1" applyFill="1" applyBorder="1" applyAlignment="1" applyProtection="1">
      <alignment horizontal="center" vertical="center"/>
      <protection locked="0"/>
    </xf>
    <xf numFmtId="182" fontId="4" fillId="0" borderId="5" xfId="0" applyNumberFormat="1" applyFont="1" applyBorder="1" applyAlignment="1" applyProtection="1">
      <alignment horizontal="center" vertical="center"/>
      <protection locked="0"/>
    </xf>
    <xf numFmtId="0" fontId="4" fillId="0" borderId="5" xfId="0" applyFont="1" applyBorder="1" applyAlignment="1">
      <alignment horizontal="center" vertical="center"/>
    </xf>
    <xf numFmtId="182" fontId="4" fillId="4" borderId="5" xfId="0" applyNumberFormat="1" applyFont="1" applyFill="1" applyBorder="1" applyAlignment="1" applyProtection="1">
      <alignment horizontal="center" vertical="center"/>
      <protection locked="0"/>
    </xf>
    <xf numFmtId="9" fontId="4" fillId="21" borderId="0" xfId="22" applyFont="1" applyFill="1" applyBorder="1" applyAlignment="1" applyProtection="1">
      <alignment horizontal="center" vertical="center"/>
      <protection locked="0"/>
    </xf>
    <xf numFmtId="49" fontId="4" fillId="21" borderId="0" xfId="0" applyNumberFormat="1" applyFont="1" applyFill="1" applyAlignment="1" applyProtection="1">
      <alignment horizontal="center" vertical="center"/>
      <protection locked="0"/>
    </xf>
    <xf numFmtId="49" fontId="4" fillId="21" borderId="0" xfId="3" applyNumberFormat="1" applyFont="1" applyFill="1" applyAlignment="1" applyProtection="1">
      <alignment horizontal="center" vertical="center"/>
      <protection locked="0"/>
    </xf>
    <xf numFmtId="182" fontId="4" fillId="21" borderId="0" xfId="0" applyNumberFormat="1" applyFont="1" applyFill="1" applyAlignment="1" applyProtection="1">
      <alignment horizontal="center" vertical="center"/>
      <protection locked="0"/>
    </xf>
    <xf numFmtId="0" fontId="4" fillId="21" borderId="0" xfId="0" applyFont="1" applyFill="1" applyAlignment="1">
      <alignment horizontal="center" vertical="center"/>
    </xf>
    <xf numFmtId="181" fontId="4" fillId="21" borderId="0" xfId="0" applyNumberFormat="1" applyFont="1" applyFill="1" applyAlignment="1" applyProtection="1">
      <alignment horizontal="center" vertical="center"/>
      <protection locked="0"/>
    </xf>
    <xf numFmtId="9" fontId="4" fillId="21" borderId="6" xfId="22" applyFont="1" applyFill="1" applyBorder="1" applyAlignment="1" applyProtection="1">
      <alignment horizontal="center" vertical="center"/>
      <protection locked="0"/>
    </xf>
    <xf numFmtId="49" fontId="4" fillId="21" borderId="11" xfId="0" applyNumberFormat="1" applyFont="1" applyFill="1" applyBorder="1" applyAlignment="1" applyProtection="1">
      <alignment horizontal="center" vertical="center"/>
      <protection locked="0"/>
    </xf>
    <xf numFmtId="49" fontId="4" fillId="21" borderId="11" xfId="3" applyNumberFormat="1" applyFont="1" applyFill="1" applyBorder="1" applyAlignment="1" applyProtection="1">
      <alignment horizontal="center" vertical="center"/>
      <protection locked="0"/>
    </xf>
    <xf numFmtId="182" fontId="4" fillId="21" borderId="11" xfId="0" applyNumberFormat="1" applyFont="1" applyFill="1" applyBorder="1" applyAlignment="1" applyProtection="1">
      <alignment horizontal="center" vertical="center"/>
      <protection locked="0"/>
    </xf>
    <xf numFmtId="0" fontId="4" fillId="21" borderId="11" xfId="0" applyFont="1" applyFill="1" applyBorder="1" applyAlignment="1">
      <alignment horizontal="center" vertical="center"/>
    </xf>
    <xf numFmtId="181" fontId="4" fillId="21" borderId="11" xfId="0" applyNumberFormat="1" applyFont="1" applyFill="1" applyBorder="1" applyAlignment="1" applyProtection="1">
      <alignment horizontal="center" vertical="center"/>
      <protection locked="0"/>
    </xf>
    <xf numFmtId="9" fontId="4" fillId="21" borderId="11" xfId="22" applyFont="1" applyFill="1" applyBorder="1" applyAlignment="1" applyProtection="1">
      <alignment horizontal="center" vertical="center"/>
      <protection locked="0"/>
    </xf>
    <xf numFmtId="0" fontId="4" fillId="21" borderId="12" xfId="0" applyFont="1" applyFill="1" applyBorder="1" applyAlignment="1">
      <alignment horizontal="center" vertical="center"/>
    </xf>
    <xf numFmtId="9" fontId="4" fillId="21" borderId="7" xfId="22" applyFont="1" applyFill="1" applyBorder="1" applyAlignment="1" applyProtection="1">
      <alignment horizontal="center" vertical="center"/>
      <protection locked="0"/>
    </xf>
    <xf numFmtId="0" fontId="4" fillId="21" borderId="15" xfId="0" applyFont="1" applyFill="1" applyBorder="1" applyAlignment="1">
      <alignment horizontal="center" vertical="center"/>
    </xf>
    <xf numFmtId="9" fontId="4" fillId="21" borderId="8" xfId="22" applyFont="1" applyFill="1" applyBorder="1" applyAlignment="1" applyProtection="1">
      <alignment horizontal="center" vertical="center"/>
      <protection locked="0"/>
    </xf>
    <xf numFmtId="49" fontId="4" fillId="21" borderId="14" xfId="0" applyNumberFormat="1" applyFont="1" applyFill="1" applyBorder="1" applyAlignment="1" applyProtection="1">
      <alignment horizontal="center" vertical="center"/>
      <protection locked="0"/>
    </xf>
    <xf numFmtId="49" fontId="4" fillId="21" borderId="14" xfId="3" applyNumberFormat="1" applyFont="1" applyFill="1" applyBorder="1" applyAlignment="1" applyProtection="1">
      <alignment horizontal="center" vertical="center"/>
      <protection locked="0"/>
    </xf>
    <xf numFmtId="182" fontId="4" fillId="21" borderId="14" xfId="0" applyNumberFormat="1" applyFont="1" applyFill="1" applyBorder="1" applyAlignment="1" applyProtection="1">
      <alignment horizontal="center" vertical="center"/>
      <protection locked="0"/>
    </xf>
    <xf numFmtId="0" fontId="4" fillId="21" borderId="14" xfId="0" applyFont="1" applyFill="1" applyBorder="1" applyAlignment="1">
      <alignment horizontal="center" vertical="center"/>
    </xf>
    <xf numFmtId="181" fontId="4" fillId="21" borderId="14" xfId="0" applyNumberFormat="1" applyFont="1" applyFill="1" applyBorder="1" applyAlignment="1" applyProtection="1">
      <alignment horizontal="center" vertical="center"/>
      <protection locked="0"/>
    </xf>
    <xf numFmtId="9" fontId="4" fillId="21" borderId="14" xfId="22" applyFont="1" applyFill="1" applyBorder="1" applyAlignment="1" applyProtection="1">
      <alignment horizontal="center" vertical="center"/>
      <protection locked="0"/>
    </xf>
    <xf numFmtId="0" fontId="4" fillId="21" borderId="13" xfId="0" applyFont="1" applyFill="1" applyBorder="1" applyAlignment="1">
      <alignment horizontal="center" vertical="center"/>
    </xf>
    <xf numFmtId="182" fontId="4" fillId="4" borderId="9" xfId="0" applyNumberFormat="1" applyFont="1" applyFill="1" applyBorder="1" applyAlignment="1" applyProtection="1">
      <alignment horizontal="center" vertical="center"/>
      <protection locked="0"/>
    </xf>
    <xf numFmtId="182" fontId="4" fillId="21" borderId="3" xfId="0" applyNumberFormat="1" applyFont="1" applyFill="1" applyBorder="1" applyAlignment="1" applyProtection="1">
      <alignment horizontal="center" vertical="center"/>
      <protection locked="0"/>
    </xf>
    <xf numFmtId="182" fontId="4" fillId="21" borderId="4" xfId="0" applyNumberFormat="1" applyFont="1" applyFill="1" applyBorder="1" applyAlignment="1" applyProtection="1">
      <alignment horizontal="center" vertical="center"/>
      <protection locked="0"/>
    </xf>
    <xf numFmtId="182" fontId="4" fillId="21" borderId="5" xfId="0" applyNumberFormat="1" applyFont="1" applyFill="1" applyBorder="1" applyAlignment="1" applyProtection="1">
      <alignment horizontal="center" vertical="center"/>
      <protection locked="0"/>
    </xf>
    <xf numFmtId="49" fontId="4" fillId="4" borderId="3" xfId="0" applyNumberFormat="1" applyFont="1" applyFill="1" applyBorder="1" applyAlignment="1">
      <alignment horizontal="center" vertical="center"/>
    </xf>
    <xf numFmtId="43" fontId="4" fillId="4" borderId="3" xfId="21" applyFont="1" applyFill="1" applyBorder="1" applyAlignment="1">
      <alignment horizontal="center" vertical="center"/>
    </xf>
    <xf numFmtId="49" fontId="4" fillId="4" borderId="5" xfId="0" applyNumberFormat="1" applyFont="1" applyFill="1" applyBorder="1" applyAlignment="1">
      <alignment horizontal="center" vertical="center"/>
    </xf>
    <xf numFmtId="43" fontId="4" fillId="4" borderId="8" xfId="21" applyFont="1" applyFill="1" applyBorder="1" applyAlignment="1">
      <alignment horizontal="center" vertical="center"/>
    </xf>
    <xf numFmtId="49" fontId="4" fillId="21" borderId="0" xfId="0" applyNumberFormat="1" applyFont="1" applyFill="1" applyAlignment="1">
      <alignment horizontal="center" vertical="center"/>
    </xf>
    <xf numFmtId="49" fontId="4" fillId="21" borderId="6" xfId="0" applyNumberFormat="1" applyFont="1" applyFill="1" applyBorder="1" applyAlignment="1">
      <alignment horizontal="center" vertical="center"/>
    </xf>
    <xf numFmtId="49" fontId="4" fillId="21" borderId="11" xfId="0" applyNumberFormat="1" applyFont="1" applyFill="1" applyBorder="1" applyAlignment="1">
      <alignment horizontal="center" vertical="center"/>
    </xf>
    <xf numFmtId="182" fontId="4" fillId="21" borderId="12" xfId="0" applyNumberFormat="1" applyFont="1" applyFill="1" applyBorder="1" applyAlignment="1" applyProtection="1">
      <alignment horizontal="center" vertical="center"/>
      <protection locked="0"/>
    </xf>
    <xf numFmtId="49" fontId="4" fillId="21" borderId="7" xfId="0" applyNumberFormat="1" applyFont="1" applyFill="1" applyBorder="1" applyAlignment="1">
      <alignment horizontal="center" vertical="center"/>
    </xf>
    <xf numFmtId="182" fontId="4" fillId="21" borderId="15" xfId="0" applyNumberFormat="1" applyFont="1" applyFill="1" applyBorder="1" applyAlignment="1" applyProtection="1">
      <alignment horizontal="center" vertical="center"/>
      <protection locked="0"/>
    </xf>
    <xf numFmtId="49" fontId="4" fillId="21" borderId="8" xfId="0" applyNumberFormat="1" applyFont="1" applyFill="1" applyBorder="1" applyAlignment="1">
      <alignment horizontal="center" vertical="center"/>
    </xf>
    <xf numFmtId="49" fontId="4" fillId="21" borderId="14" xfId="0" applyNumberFormat="1" applyFont="1" applyFill="1" applyBorder="1" applyAlignment="1">
      <alignment horizontal="center" vertical="center"/>
    </xf>
    <xf numFmtId="182" fontId="4" fillId="21" borderId="13" xfId="0" applyNumberFormat="1" applyFont="1" applyFill="1" applyBorder="1" applyAlignment="1" applyProtection="1">
      <alignment horizontal="center" vertical="center"/>
      <protection locked="0"/>
    </xf>
    <xf numFmtId="43" fontId="4" fillId="21" borderId="12" xfId="21" applyFont="1" applyFill="1" applyBorder="1" applyAlignment="1">
      <alignment horizontal="center" vertical="center"/>
    </xf>
    <xf numFmtId="43" fontId="4" fillId="21" borderId="15" xfId="21" applyFont="1" applyFill="1" applyBorder="1" applyAlignment="1">
      <alignment horizontal="center" vertical="center"/>
    </xf>
    <xf numFmtId="43" fontId="4" fillId="21" borderId="13" xfId="21" applyFont="1" applyFill="1" applyBorder="1" applyAlignment="1">
      <alignment horizontal="center" vertical="center"/>
    </xf>
    <xf numFmtId="0" fontId="4" fillId="3" borderId="1" xfId="3" quotePrefix="1" applyFont="1" applyFill="1" applyBorder="1" applyAlignment="1">
      <alignment horizontal="center" vertical="center" wrapText="1"/>
    </xf>
    <xf numFmtId="0" fontId="33" fillId="12" borderId="1" xfId="0" applyFont="1" applyFill="1" applyBorder="1" applyAlignment="1">
      <alignment horizontal="center" vertical="center"/>
    </xf>
    <xf numFmtId="49" fontId="33" fillId="9" borderId="1" xfId="21" applyNumberFormat="1" applyFont="1" applyFill="1" applyBorder="1" applyAlignment="1" applyProtection="1">
      <alignment horizontal="center" vertical="center"/>
    </xf>
    <xf numFmtId="49" fontId="33" fillId="3" borderId="1" xfId="21" applyNumberFormat="1" applyFont="1" applyFill="1" applyBorder="1" applyAlignment="1" applyProtection="1">
      <alignment horizontal="center" vertical="center"/>
    </xf>
    <xf numFmtId="49" fontId="4" fillId="21" borderId="1" xfId="0" applyNumberFormat="1" applyFont="1" applyFill="1" applyBorder="1" applyAlignment="1">
      <alignment horizontal="center" vertical="center"/>
    </xf>
    <xf numFmtId="49" fontId="4" fillId="3" borderId="1" xfId="21" applyNumberFormat="1" applyFont="1" applyFill="1" applyBorder="1" applyAlignment="1" applyProtection="1">
      <alignment horizontal="center" vertical="center"/>
    </xf>
    <xf numFmtId="0" fontId="12" fillId="8" borderId="0" xfId="0" applyFont="1" applyFill="1" applyAlignment="1">
      <alignment horizontal="left" vertical="center" wrapText="1"/>
    </xf>
    <xf numFmtId="0" fontId="4" fillId="15" borderId="9"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21" borderId="0" xfId="0" applyFont="1" applyFill="1"/>
    <xf numFmtId="0" fontId="4" fillId="21" borderId="1" xfId="0" applyFont="1" applyFill="1" applyBorder="1" applyAlignment="1">
      <alignment horizontal="center" vertical="center" wrapText="1"/>
    </xf>
    <xf numFmtId="182" fontId="4" fillId="21" borderId="1" xfId="0" applyNumberFormat="1" applyFont="1" applyFill="1" applyBorder="1" applyAlignment="1" applyProtection="1">
      <alignment horizontal="center" vertical="center"/>
      <protection locked="0"/>
    </xf>
    <xf numFmtId="0" fontId="4" fillId="21" borderId="9" xfId="0" applyFont="1" applyFill="1" applyBorder="1" applyAlignment="1">
      <alignment horizontal="left" vertical="center" wrapText="1"/>
    </xf>
    <xf numFmtId="0" fontId="4" fillId="21" borderId="9" xfId="0" applyFont="1" applyFill="1" applyBorder="1" applyAlignment="1">
      <alignment horizontal="center" vertical="center" wrapText="1"/>
    </xf>
    <xf numFmtId="0" fontId="4" fillId="21" borderId="1" xfId="0" applyFont="1" applyFill="1" applyBorder="1" applyAlignment="1">
      <alignment horizontal="center" vertical="center"/>
    </xf>
    <xf numFmtId="0" fontId="4" fillId="21" borderId="1" xfId="0" applyFont="1" applyFill="1" applyBorder="1"/>
    <xf numFmtId="9" fontId="4" fillId="21" borderId="1" xfId="22" applyFont="1" applyFill="1" applyBorder="1" applyAlignment="1" applyProtection="1">
      <alignment horizontal="center" vertical="center"/>
      <protection locked="0"/>
    </xf>
    <xf numFmtId="0" fontId="4" fillId="14" borderId="1" xfId="3" applyFont="1" applyFill="1" applyBorder="1" applyAlignment="1">
      <alignment horizontal="center" vertical="center"/>
    </xf>
    <xf numFmtId="0" fontId="4" fillId="16" borderId="1" xfId="3" applyFont="1" applyFill="1" applyBorder="1" applyAlignment="1">
      <alignment horizontal="center" vertical="center"/>
    </xf>
    <xf numFmtId="182" fontId="4" fillId="21" borderId="1" xfId="0" applyNumberFormat="1" applyFont="1" applyFill="1" applyBorder="1" applyAlignment="1">
      <alignment horizontal="center" vertical="center"/>
    </xf>
    <xf numFmtId="182" fontId="4" fillId="0" borderId="0" xfId="0" applyNumberFormat="1" applyFont="1"/>
    <xf numFmtId="0" fontId="4" fillId="18" borderId="1" xfId="24" applyFont="1" applyFill="1" applyBorder="1" applyAlignment="1">
      <alignment vertical="center" wrapText="1"/>
    </xf>
    <xf numFmtId="49" fontId="4" fillId="9" borderId="1" xfId="0" applyNumberFormat="1" applyFont="1" applyFill="1" applyBorder="1" applyAlignment="1">
      <alignment horizontal="center" vertical="center"/>
    </xf>
    <xf numFmtId="49" fontId="4" fillId="5" borderId="1" xfId="0" applyNumberFormat="1" applyFont="1" applyFill="1" applyBorder="1" applyAlignment="1">
      <alignment horizontal="center" vertical="center"/>
    </xf>
    <xf numFmtId="0" fontId="4" fillId="5" borderId="1" xfId="0" applyFont="1" applyFill="1" applyBorder="1" applyAlignment="1">
      <alignment horizontal="center" vertical="center"/>
    </xf>
    <xf numFmtId="0" fontId="4" fillId="5" borderId="1" xfId="3" applyFont="1" applyFill="1" applyBorder="1" applyAlignment="1">
      <alignment horizontal="center" vertical="center" wrapText="1"/>
    </xf>
    <xf numFmtId="49" fontId="4" fillId="11" borderId="1" xfId="0" applyNumberFormat="1" applyFont="1" applyFill="1" applyBorder="1" applyAlignment="1">
      <alignment horizontal="center" vertical="center"/>
    </xf>
    <xf numFmtId="0" fontId="4" fillId="4" borderId="3" xfId="3" applyFont="1" applyFill="1" applyBorder="1" applyAlignment="1">
      <alignment horizontal="center" wrapText="1"/>
    </xf>
    <xf numFmtId="168" fontId="4" fillId="0" borderId="3" xfId="0" applyNumberFormat="1" applyFont="1" applyBorder="1" applyAlignment="1" applyProtection="1">
      <alignment horizontal="center" vertical="center"/>
      <protection locked="0"/>
    </xf>
    <xf numFmtId="184" fontId="4" fillId="3" borderId="6" xfId="0" applyNumberFormat="1" applyFont="1" applyFill="1" applyBorder="1" applyAlignment="1">
      <alignment horizontal="center" vertical="center"/>
    </xf>
    <xf numFmtId="178" fontId="4" fillId="4" borderId="3" xfId="0" applyNumberFormat="1" applyFont="1" applyFill="1" applyBorder="1" applyAlignment="1" applyProtection="1">
      <alignment horizontal="center" vertical="center"/>
      <protection locked="0"/>
    </xf>
    <xf numFmtId="168" fontId="4" fillId="0" borderId="6" xfId="0" applyNumberFormat="1" applyFont="1" applyBorder="1" applyAlignment="1" applyProtection="1">
      <alignment horizontal="center" vertical="center"/>
      <protection locked="0"/>
    </xf>
    <xf numFmtId="49" fontId="4" fillId="4" borderId="12" xfId="0" applyNumberFormat="1" applyFont="1" applyFill="1" applyBorder="1" applyAlignment="1" applyProtection="1">
      <alignment horizontal="center" vertical="center"/>
      <protection locked="0"/>
    </xf>
    <xf numFmtId="174" fontId="4" fillId="10" borderId="3" xfId="0" applyNumberFormat="1" applyFont="1" applyFill="1" applyBorder="1" applyAlignment="1" applyProtection="1">
      <alignment horizontal="center" vertical="center"/>
      <protection locked="0"/>
    </xf>
    <xf numFmtId="175" fontId="4" fillId="10" borderId="3" xfId="0" applyNumberFormat="1" applyFont="1" applyFill="1" applyBorder="1" applyAlignment="1" applyProtection="1">
      <alignment horizontal="center" vertical="center"/>
      <protection locked="0"/>
    </xf>
    <xf numFmtId="165" fontId="4" fillId="0" borderId="3" xfId="0" applyNumberFormat="1" applyFont="1" applyBorder="1" applyAlignment="1" applyProtection="1">
      <alignment horizontal="center" vertical="center"/>
      <protection locked="0"/>
    </xf>
    <xf numFmtId="9" fontId="4" fillId="0" borderId="1" xfId="22" applyFont="1" applyBorder="1" applyAlignment="1" applyProtection="1">
      <alignment horizontal="center" vertical="center"/>
      <protection locked="0"/>
    </xf>
    <xf numFmtId="0" fontId="4" fillId="20" borderId="1" xfId="0" applyFont="1" applyFill="1" applyBorder="1" applyAlignment="1">
      <alignment horizontal="center" vertical="center" wrapText="1"/>
    </xf>
    <xf numFmtId="49" fontId="4" fillId="20" borderId="1" xfId="3" applyNumberFormat="1" applyFont="1" applyFill="1" applyBorder="1" applyAlignment="1" applyProtection="1">
      <alignment horizontal="center" vertical="center" wrapText="1"/>
      <protection locked="0"/>
    </xf>
    <xf numFmtId="0" fontId="4" fillId="10" borderId="3" xfId="0" applyFont="1" applyFill="1" applyBorder="1" applyAlignment="1">
      <alignment horizontal="center" vertical="center"/>
    </xf>
    <xf numFmtId="0" fontId="4" fillId="10" borderId="4" xfId="0" applyFont="1" applyFill="1" applyBorder="1" applyAlignment="1">
      <alignment horizontal="center" vertical="center"/>
    </xf>
    <xf numFmtId="0" fontId="4" fillId="10" borderId="5" xfId="0" applyFont="1" applyFill="1" applyBorder="1" applyAlignment="1">
      <alignment horizontal="center" vertical="center"/>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12" fillId="10" borderId="0" xfId="0" applyFont="1" applyFill="1" applyAlignment="1">
      <alignment horizontal="left" vertical="center" wrapText="1"/>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49" fontId="4" fillId="0" borderId="3" xfId="0" applyNumberFormat="1" applyFont="1" applyBorder="1" applyAlignment="1" applyProtection="1">
      <alignment horizontal="center" vertical="center"/>
      <protection locked="0"/>
    </xf>
    <xf numFmtId="49" fontId="4" fillId="0" borderId="5" xfId="0" applyNumberFormat="1" applyFont="1" applyBorder="1" applyAlignment="1" applyProtection="1">
      <alignment horizontal="center" vertical="center"/>
      <protection locked="0"/>
    </xf>
    <xf numFmtId="0" fontId="4" fillId="10" borderId="2" xfId="0" applyFont="1" applyFill="1" applyBorder="1" applyAlignment="1">
      <alignment horizontal="center" vertical="center" wrapText="1"/>
    </xf>
    <xf numFmtId="0" fontId="4" fillId="10" borderId="9" xfId="0" applyFont="1" applyFill="1" applyBorder="1" applyAlignment="1">
      <alignment horizontal="center" vertical="center" wrapText="1"/>
    </xf>
    <xf numFmtId="49" fontId="36" fillId="10" borderId="1" xfId="0" applyNumberFormat="1" applyFont="1" applyFill="1" applyBorder="1" applyAlignment="1" applyProtection="1">
      <alignment horizontal="left" vertical="center" wrapText="1"/>
      <protection locked="0"/>
    </xf>
    <xf numFmtId="0" fontId="4" fillId="9" borderId="2" xfId="0" applyFont="1" applyFill="1" applyBorder="1" applyAlignment="1">
      <alignment horizontal="center" vertical="center" wrapText="1"/>
    </xf>
    <xf numFmtId="0" fontId="4" fillId="9" borderId="9" xfId="0" applyFont="1" applyFill="1" applyBorder="1" applyAlignment="1">
      <alignment horizontal="center" vertical="center" wrapText="1"/>
    </xf>
    <xf numFmtId="49" fontId="4" fillId="5" borderId="3" xfId="0" applyNumberFormat="1" applyFont="1" applyFill="1" applyBorder="1" applyAlignment="1">
      <alignment horizontal="center" vertical="center"/>
    </xf>
    <xf numFmtId="49" fontId="4" fillId="5" borderId="5" xfId="0" applyNumberFormat="1" applyFont="1" applyFill="1" applyBorder="1" applyAlignment="1">
      <alignment horizontal="center" vertical="center"/>
    </xf>
    <xf numFmtId="0" fontId="4" fillId="9" borderId="6"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4" fillId="9" borderId="14" xfId="0" applyFont="1" applyFill="1" applyBorder="1" applyAlignment="1">
      <alignment horizontal="center" vertical="center" wrapText="1"/>
    </xf>
    <xf numFmtId="0" fontId="4" fillId="9" borderId="13" xfId="0" applyFont="1" applyFill="1" applyBorder="1" applyAlignment="1">
      <alignment horizontal="center" vertical="center" wrapText="1"/>
    </xf>
    <xf numFmtId="49" fontId="4" fillId="5" borderId="4" xfId="0" applyNumberFormat="1" applyFont="1" applyFill="1" applyBorder="1" applyAlignment="1">
      <alignment horizontal="center" vertical="center"/>
    </xf>
    <xf numFmtId="0" fontId="4" fillId="3" borderId="3" xfId="3" applyFont="1" applyFill="1" applyBorder="1" applyAlignment="1">
      <alignment horizontal="left" vertical="center" wrapText="1"/>
    </xf>
    <xf numFmtId="0" fontId="4" fillId="3" borderId="4" xfId="3" applyFont="1" applyFill="1" applyBorder="1" applyAlignment="1">
      <alignment horizontal="left" vertical="center" wrapText="1"/>
    </xf>
    <xf numFmtId="0" fontId="4" fillId="3" borderId="5" xfId="3" applyFont="1" applyFill="1" applyBorder="1" applyAlignment="1">
      <alignment horizontal="left" vertical="center" wrapText="1"/>
    </xf>
    <xf numFmtId="0" fontId="12" fillId="8" borderId="0" xfId="0" applyFont="1" applyFill="1" applyAlignment="1">
      <alignment horizontal="left" vertical="center" wrapText="1"/>
    </xf>
    <xf numFmtId="0" fontId="4" fillId="7" borderId="3" xfId="0" applyFont="1" applyFill="1" applyBorder="1" applyAlignment="1">
      <alignment horizontal="left" vertical="center" wrapText="1"/>
    </xf>
    <xf numFmtId="0" fontId="4" fillId="7" borderId="4" xfId="0" applyFont="1" applyFill="1" applyBorder="1" applyAlignment="1">
      <alignment horizontal="left" vertical="center" wrapText="1"/>
    </xf>
    <xf numFmtId="0" fontId="4" fillId="7" borderId="5" xfId="0" applyFont="1" applyFill="1" applyBorder="1" applyAlignment="1">
      <alignment horizontal="left" vertical="center" wrapText="1"/>
    </xf>
    <xf numFmtId="177" fontId="4" fillId="0" borderId="2" xfId="3" applyNumberFormat="1" applyFont="1" applyBorder="1" applyAlignment="1" applyProtection="1">
      <alignment horizontal="center" vertical="center"/>
      <protection locked="0"/>
    </xf>
    <xf numFmtId="177" fontId="4" fillId="0" borderId="10" xfId="3" applyNumberFormat="1" applyFont="1" applyBorder="1" applyAlignment="1" applyProtection="1">
      <alignment horizontal="center" vertical="center"/>
      <protection locked="0"/>
    </xf>
    <xf numFmtId="177" fontId="4" fillId="0" borderId="9" xfId="3" applyNumberFormat="1" applyFont="1" applyBorder="1" applyAlignment="1" applyProtection="1">
      <alignment horizontal="center" vertical="center"/>
      <protection locked="0"/>
    </xf>
    <xf numFmtId="3" fontId="8" fillId="6" borderId="3" xfId="3" applyNumberFormat="1" applyFont="1" applyFill="1" applyBorder="1" applyAlignment="1">
      <alignment horizontal="center" vertical="center" wrapText="1"/>
    </xf>
    <xf numFmtId="3" fontId="8" fillId="6" borderId="5" xfId="3" applyNumberFormat="1" applyFont="1" applyFill="1" applyBorder="1" applyAlignment="1">
      <alignment horizontal="center" vertical="center" wrapText="1"/>
    </xf>
    <xf numFmtId="3" fontId="4" fillId="6" borderId="3" xfId="3" applyNumberFormat="1" applyFont="1" applyFill="1" applyBorder="1" applyAlignment="1">
      <alignment horizontal="center" vertical="center" wrapText="1"/>
    </xf>
    <xf numFmtId="3" fontId="4" fillId="6" borderId="5" xfId="3" applyNumberFormat="1" applyFont="1" applyFill="1" applyBorder="1" applyAlignment="1">
      <alignment horizontal="center" vertical="center" wrapText="1"/>
    </xf>
    <xf numFmtId="0" fontId="4" fillId="11" borderId="3" xfId="3" applyFont="1" applyFill="1" applyBorder="1" applyAlignment="1">
      <alignment horizontal="left" vertical="center" wrapText="1"/>
    </xf>
    <xf numFmtId="0" fontId="4" fillId="11" borderId="4" xfId="3" applyFont="1" applyFill="1" applyBorder="1" applyAlignment="1">
      <alignment horizontal="left" vertical="center" wrapText="1"/>
    </xf>
    <xf numFmtId="0" fontId="4" fillId="11" borderId="5" xfId="3" applyFont="1" applyFill="1" applyBorder="1" applyAlignment="1">
      <alignment horizontal="left" vertical="center" wrapText="1"/>
    </xf>
    <xf numFmtId="3" fontId="8" fillId="11" borderId="3" xfId="3" applyNumberFormat="1" applyFont="1" applyFill="1" applyBorder="1" applyAlignment="1">
      <alignment horizontal="center" vertical="center" wrapText="1"/>
    </xf>
    <xf numFmtId="3" fontId="8" fillId="11" borderId="5" xfId="3" applyNumberFormat="1" applyFont="1" applyFill="1" applyBorder="1" applyAlignment="1">
      <alignment horizontal="center" vertical="center" wrapText="1"/>
    </xf>
    <xf numFmtId="3" fontId="4" fillId="11" borderId="3" xfId="3" applyNumberFormat="1" applyFont="1" applyFill="1" applyBorder="1" applyAlignment="1">
      <alignment horizontal="center" vertical="center" wrapText="1"/>
    </xf>
    <xf numFmtId="3" fontId="4" fillId="11" borderId="5" xfId="3" applyNumberFormat="1" applyFont="1" applyFill="1" applyBorder="1" applyAlignment="1">
      <alignment horizontal="center" vertical="center" wrapText="1"/>
    </xf>
    <xf numFmtId="0" fontId="4" fillId="20" borderId="1" xfId="24" applyFont="1" applyFill="1" applyBorder="1" applyAlignment="1">
      <alignment horizontal="center" vertical="center" wrapText="1"/>
    </xf>
    <xf numFmtId="0" fontId="23" fillId="3" borderId="1" xfId="0" applyFont="1" applyFill="1" applyBorder="1" applyAlignment="1">
      <alignment horizontal="center" vertical="center" wrapText="1"/>
    </xf>
    <xf numFmtId="49" fontId="21" fillId="14" borderId="0" xfId="0" applyNumberFormat="1" applyFont="1" applyFill="1" applyAlignment="1">
      <alignment horizontal="center" vertical="center" wrapText="1"/>
    </xf>
    <xf numFmtId="0" fontId="4" fillId="14" borderId="1" xfId="3" applyFont="1" applyFill="1" applyBorder="1" applyAlignment="1">
      <alignment horizontal="center" vertical="center"/>
    </xf>
    <xf numFmtId="0" fontId="4" fillId="16" borderId="1" xfId="3" applyFont="1" applyFill="1" applyBorder="1" applyAlignment="1">
      <alignment horizontal="center" vertical="center"/>
    </xf>
    <xf numFmtId="0" fontId="4" fillId="13" borderId="2" xfId="0" applyFont="1" applyFill="1" applyBorder="1" applyAlignment="1">
      <alignment horizontal="center" vertical="center" wrapText="1"/>
    </xf>
    <xf numFmtId="0" fontId="4" fillId="13" borderId="10"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4" borderId="1" xfId="3" applyFont="1" applyFill="1" applyBorder="1" applyAlignment="1">
      <alignment horizontal="center" vertical="center" wrapText="1"/>
    </xf>
    <xf numFmtId="0" fontId="4" fillId="16" borderId="1" xfId="3" applyFont="1" applyFill="1" applyBorder="1" applyAlignment="1">
      <alignment horizontal="center" vertical="center" wrapText="1"/>
    </xf>
    <xf numFmtId="0" fontId="4" fillId="13" borderId="1" xfId="0" applyFont="1" applyFill="1" applyBorder="1" applyAlignment="1">
      <alignment horizontal="center" vertical="center" wrapText="1"/>
    </xf>
    <xf numFmtId="0" fontId="31" fillId="14" borderId="1" xfId="3" applyFont="1" applyFill="1" applyBorder="1" applyAlignment="1">
      <alignment horizontal="left" vertical="center"/>
    </xf>
    <xf numFmtId="0" fontId="4" fillId="15" borderId="2" xfId="0" applyFont="1" applyFill="1" applyBorder="1" applyAlignment="1">
      <alignment horizontal="center" vertical="center" wrapText="1"/>
    </xf>
    <xf numFmtId="0" fontId="4" fillId="15" borderId="10" xfId="0" applyFont="1" applyFill="1" applyBorder="1" applyAlignment="1">
      <alignment horizontal="center" vertical="center" wrapText="1"/>
    </xf>
    <xf numFmtId="0" fontId="4" fillId="15" borderId="9" xfId="0" applyFont="1" applyFill="1" applyBorder="1" applyAlignment="1">
      <alignment horizontal="center" vertical="center" wrapText="1"/>
    </xf>
    <xf numFmtId="0" fontId="4" fillId="16" borderId="2" xfId="0" applyFont="1" applyFill="1" applyBorder="1" applyAlignment="1">
      <alignment horizontal="center"/>
    </xf>
    <xf numFmtId="0" fontId="4" fillId="16" borderId="10" xfId="0" applyFont="1" applyFill="1" applyBorder="1" applyAlignment="1">
      <alignment horizontal="center"/>
    </xf>
    <xf numFmtId="0" fontId="4" fillId="16" borderId="9" xfId="0" applyFont="1" applyFill="1" applyBorder="1" applyAlignment="1">
      <alignment horizontal="center"/>
    </xf>
    <xf numFmtId="0" fontId="4" fillId="15" borderId="1" xfId="0" applyFont="1" applyFill="1" applyBorder="1" applyAlignment="1">
      <alignment horizontal="center" vertical="center" wrapText="1"/>
    </xf>
    <xf numFmtId="0" fontId="4" fillId="18" borderId="1" xfId="24" applyFont="1" applyFill="1" applyBorder="1" applyAlignment="1">
      <alignment horizontal="center" vertical="center" wrapText="1"/>
    </xf>
    <xf numFmtId="0" fontId="4" fillId="19" borderId="1" xfId="0" applyFont="1" applyFill="1" applyBorder="1" applyAlignment="1">
      <alignment horizontal="center" vertical="center"/>
    </xf>
    <xf numFmtId="0" fontId="4" fillId="13" borderId="1" xfId="24" applyFont="1" applyFill="1" applyBorder="1" applyAlignment="1">
      <alignment horizontal="center" vertical="center" wrapText="1"/>
    </xf>
    <xf numFmtId="0" fontId="4" fillId="19" borderId="1" xfId="24" applyFont="1" applyFill="1" applyBorder="1" applyAlignment="1">
      <alignment horizontal="center" vertical="center" wrapText="1"/>
    </xf>
    <xf numFmtId="0" fontId="4" fillId="19" borderId="2" xfId="0" applyFont="1" applyFill="1" applyBorder="1" applyAlignment="1">
      <alignment horizontal="center" vertical="center" wrapText="1"/>
    </xf>
    <xf numFmtId="0" fontId="4" fillId="19" borderId="9" xfId="0" applyFont="1" applyFill="1" applyBorder="1" applyAlignment="1">
      <alignment horizontal="center" vertical="center" wrapText="1"/>
    </xf>
    <xf numFmtId="0" fontId="4" fillId="14" borderId="1" xfId="3" applyFont="1" applyFill="1" applyBorder="1" applyAlignment="1">
      <alignment horizontal="left" vertical="center"/>
    </xf>
  </cellXfs>
  <cellStyles count="34">
    <cellStyle name="Euro" xfId="6" xr:uid="{0C6D6184-EC93-48B8-A128-B4244EC2239E}"/>
    <cellStyle name="Euro 2" xfId="26" xr:uid="{88BBC606-F8AF-4925-8F57-763C566941F5}"/>
    <cellStyle name="Milliers" xfId="21" builtinId="3"/>
    <cellStyle name="Milliers 2" xfId="1" xr:uid="{00000000-0005-0000-0000-000000000000}"/>
    <cellStyle name="Milliers 2 2" xfId="13" xr:uid="{FE983784-2606-4B9A-974D-0E3AEDD9A98D}"/>
    <cellStyle name="Milliers 3" xfId="7" xr:uid="{84EB2A38-F20D-4B26-B8F0-7C3306BC37F2}"/>
    <cellStyle name="Milliers 4" xfId="18" xr:uid="{F609F875-6A2D-4FAA-9A95-77C089DF8EA0}"/>
    <cellStyle name="Milliers 4 2" xfId="30" xr:uid="{23730017-2F91-41E2-9234-8276C25D82A4}"/>
    <cellStyle name="Milliers 5" xfId="33" xr:uid="{D52DBF1A-A87D-4B74-8483-239CC658861C}"/>
    <cellStyle name="Monétaire 2" xfId="14" xr:uid="{014F42D8-912C-445D-B2E0-8C819FBE1A25}"/>
    <cellStyle name="Monétaire 2 2" xfId="28" xr:uid="{447FF4EB-07AB-49AD-8257-D8C68128249F}"/>
    <cellStyle name="Monétaire 3" xfId="17" xr:uid="{09F8CCDE-9101-4EFF-99FB-39AE213D0874}"/>
    <cellStyle name="Monétaire 3 2" xfId="29" xr:uid="{602D0419-3BDB-4B3A-851C-A741BBD517EE}"/>
    <cellStyle name="Monétaire 4" xfId="8" xr:uid="{1FDC3ED7-7431-471C-B088-0FC2D91C0566}"/>
    <cellStyle name="Monétaire 4 2" xfId="27" xr:uid="{A6A7B250-1B74-433F-8639-599522FA31C5}"/>
    <cellStyle name="Monétaire 5" xfId="19" xr:uid="{9CBA1F0C-9E3E-4E77-A2C5-B2D3D8C3B851}"/>
    <cellStyle name="Monétaire 5 2" xfId="31" xr:uid="{3FCC8956-826F-4A41-86EB-A93BAA11A594}"/>
    <cellStyle name="Normal" xfId="0" builtinId="0"/>
    <cellStyle name="Normal 2" xfId="2" xr:uid="{00000000-0005-0000-0000-000002000000}"/>
    <cellStyle name="Normal 2 2" xfId="15" xr:uid="{371A550E-DB4E-43A5-9A12-C858812666C8}"/>
    <cellStyle name="Normal 3" xfId="3" xr:uid="{00000000-0005-0000-0000-000003000000}"/>
    <cellStyle name="Normal 4" xfId="10" xr:uid="{96D0B248-F94A-4D5A-ABA4-2D1F56B64845}"/>
    <cellStyle name="Normal 5" xfId="11" xr:uid="{81246792-65DA-4BCF-B0CF-140E5D768DE3}"/>
    <cellStyle name="Normal 6" xfId="12" xr:uid="{DA559EFC-184F-43C1-962C-385054883918}"/>
    <cellStyle name="Normal 7" xfId="5" xr:uid="{DFB3FA49-462A-455C-AA7F-A93427A8425E}"/>
    <cellStyle name="Normal 8" xfId="4" xr:uid="{A3232981-F428-4EB9-B40D-E6A9C277D34B}"/>
    <cellStyle name="Normal 8 2" xfId="24" xr:uid="{D44341B4-8EE7-428D-8BAA-470CD28849A7}"/>
    <cellStyle name="Normal 8 3" xfId="25" xr:uid="{DC0122B6-DD19-45DB-B2DB-003C1A5BCD12}"/>
    <cellStyle name="Pourcentage" xfId="22" builtinId="5"/>
    <cellStyle name="Pourcentage 2" xfId="16" xr:uid="{6E4F0197-C48D-4776-BDD0-6E33FDA3BD7F}"/>
    <cellStyle name="Pourcentage 3" xfId="9" xr:uid="{1D1F7B77-6544-4218-90BD-3D9D563B4CE8}"/>
    <cellStyle name="Pourcentage 4" xfId="20" xr:uid="{BF4A1FB1-E680-4D28-9C6C-022693B0A29B}"/>
    <cellStyle name="Pourcentage 4 2" xfId="32" xr:uid="{971F5076-A1AF-4F70-889C-7D50A20ADCD5}"/>
    <cellStyle name="Pourcentage 5" xfId="23" xr:uid="{94F14EC7-6FB9-4E26-8177-00B5F3BF60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cid:image002.gif@01C771E9.3FCC70F0"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cid:image002.gif@01C771E9.3FCC70F0" TargetMode="Externa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cid:image002.gif@01C771E9.3FCC70F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0</xdr:colOff>
      <xdr:row>0</xdr:row>
      <xdr:rowOff>0</xdr:rowOff>
    </xdr:to>
    <xdr:pic>
      <xdr:nvPicPr>
        <xdr:cNvPr id="1047" name="Picture 1" descr="cid:image002.gif@01C771E9.3FCC70F0">
          <a:extLst>
            <a:ext uri="{FF2B5EF4-FFF2-40B4-BE49-F238E27FC236}">
              <a16:creationId xmlns:a16="http://schemas.microsoft.com/office/drawing/2014/main" id="{00000000-0008-0000-0000-00001704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1052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1333500</xdr:colOff>
      <xdr:row>1</xdr:row>
      <xdr:rowOff>1476375</xdr:rowOff>
    </xdr:from>
    <xdr:to>
      <xdr:col>3</xdr:col>
      <xdr:colOff>2428875</xdr:colOff>
      <xdr:row>2</xdr:row>
      <xdr:rowOff>508000</xdr:rowOff>
    </xdr:to>
    <xdr:sp macro="" textlink="">
      <xdr:nvSpPr>
        <xdr:cNvPr id="2" name="ZoneTexte 1">
          <a:extLst>
            <a:ext uri="{FF2B5EF4-FFF2-40B4-BE49-F238E27FC236}">
              <a16:creationId xmlns:a16="http://schemas.microsoft.com/office/drawing/2014/main" id="{ED4304C1-614D-4053-8A3C-72195EAB6591}"/>
            </a:ext>
          </a:extLst>
        </xdr:cNvPr>
        <xdr:cNvSpPr txBox="1"/>
      </xdr:nvSpPr>
      <xdr:spPr>
        <a:xfrm>
          <a:off x="2698750" y="3159125"/>
          <a:ext cx="4524375"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t>Se reporter</a:t>
          </a:r>
          <a:r>
            <a:rPr lang="fr-FR" sz="1800" baseline="0"/>
            <a:t> au RC pour les consignes de renseignement</a:t>
          </a:r>
          <a:endParaRPr lang="fr-FR" sz="18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0</xdr:row>
      <xdr:rowOff>0</xdr:rowOff>
    </xdr:from>
    <xdr:to>
      <xdr:col>13</xdr:col>
      <xdr:colOff>47625</xdr:colOff>
      <xdr:row>0</xdr:row>
      <xdr:rowOff>714375</xdr:rowOff>
    </xdr:to>
    <xdr:sp macro="" textlink="">
      <xdr:nvSpPr>
        <xdr:cNvPr id="4" name="ZoneTexte 3">
          <a:extLst>
            <a:ext uri="{FF2B5EF4-FFF2-40B4-BE49-F238E27FC236}">
              <a16:creationId xmlns:a16="http://schemas.microsoft.com/office/drawing/2014/main" id="{62E3D892-10C7-425E-A649-CC9FF6B11506}"/>
            </a:ext>
          </a:extLst>
        </xdr:cNvPr>
        <xdr:cNvSpPr txBox="1"/>
      </xdr:nvSpPr>
      <xdr:spPr>
        <a:xfrm>
          <a:off x="20583525" y="0"/>
          <a:ext cx="4524375"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t>Se reporter</a:t>
          </a:r>
          <a:r>
            <a:rPr lang="fr-FR" sz="1800" baseline="0"/>
            <a:t> au RC pour les consignes de renseignement</a:t>
          </a:r>
          <a:endParaRPr lang="fr-FR" sz="18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0</xdr:colOff>
      <xdr:row>0</xdr:row>
      <xdr:rowOff>0</xdr:rowOff>
    </xdr:from>
    <xdr:to>
      <xdr:col>21</xdr:col>
      <xdr:colOff>0</xdr:colOff>
      <xdr:row>0</xdr:row>
      <xdr:rowOff>0</xdr:rowOff>
    </xdr:to>
    <xdr:pic>
      <xdr:nvPicPr>
        <xdr:cNvPr id="2" name="Picture 1" descr="cid:image002.gif@01C771E9.3FCC70F0">
          <a:extLst>
            <a:ext uri="{FF2B5EF4-FFF2-40B4-BE49-F238E27FC236}">
              <a16:creationId xmlns:a16="http://schemas.microsoft.com/office/drawing/2014/main" id="{CEBDEB2C-EEC9-46D5-B308-46D41BCBBB71}"/>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316355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2</xdr:col>
      <xdr:colOff>1095375</xdr:colOff>
      <xdr:row>0</xdr:row>
      <xdr:rowOff>714375</xdr:rowOff>
    </xdr:to>
    <xdr:sp macro="" textlink="">
      <xdr:nvSpPr>
        <xdr:cNvPr id="3" name="ZoneTexte 2">
          <a:extLst>
            <a:ext uri="{FF2B5EF4-FFF2-40B4-BE49-F238E27FC236}">
              <a16:creationId xmlns:a16="http://schemas.microsoft.com/office/drawing/2014/main" id="{F1D5FCD2-9B9F-49D8-B9E1-C7564B2A84E6}"/>
            </a:ext>
          </a:extLst>
        </xdr:cNvPr>
        <xdr:cNvSpPr txBox="1"/>
      </xdr:nvSpPr>
      <xdr:spPr>
        <a:xfrm>
          <a:off x="672353" y="0"/>
          <a:ext cx="4524375"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t>Se reporter</a:t>
          </a:r>
          <a:r>
            <a:rPr lang="fr-FR" sz="1800" baseline="0"/>
            <a:t> au RC pour les consignes de renseignement</a:t>
          </a:r>
          <a:endParaRPr lang="fr-FR" sz="18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34</xdr:col>
      <xdr:colOff>0</xdr:colOff>
      <xdr:row>0</xdr:row>
      <xdr:rowOff>0</xdr:rowOff>
    </xdr:from>
    <xdr:to>
      <xdr:col>34</xdr:col>
      <xdr:colOff>0</xdr:colOff>
      <xdr:row>0</xdr:row>
      <xdr:rowOff>0</xdr:rowOff>
    </xdr:to>
    <xdr:pic>
      <xdr:nvPicPr>
        <xdr:cNvPr id="2" name="Picture 1" descr="cid:image002.gif@01C771E9.3FCC70F0">
          <a:extLst>
            <a:ext uri="{FF2B5EF4-FFF2-40B4-BE49-F238E27FC236}">
              <a16:creationId xmlns:a16="http://schemas.microsoft.com/office/drawing/2014/main" id="{3CF8F09A-FBE1-4C5B-AF05-12CDA05AD64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265170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2</xdr:col>
      <xdr:colOff>1095375</xdr:colOff>
      <xdr:row>0</xdr:row>
      <xdr:rowOff>714375</xdr:rowOff>
    </xdr:to>
    <xdr:sp macro="" textlink="">
      <xdr:nvSpPr>
        <xdr:cNvPr id="3" name="ZoneTexte 2">
          <a:extLst>
            <a:ext uri="{FF2B5EF4-FFF2-40B4-BE49-F238E27FC236}">
              <a16:creationId xmlns:a16="http://schemas.microsoft.com/office/drawing/2014/main" id="{D0BC5312-62CC-453D-A322-8140113FA18F}"/>
            </a:ext>
          </a:extLst>
        </xdr:cNvPr>
        <xdr:cNvSpPr txBox="1"/>
      </xdr:nvSpPr>
      <xdr:spPr>
        <a:xfrm>
          <a:off x="672353" y="0"/>
          <a:ext cx="4524375"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t>Se reporter</a:t>
          </a:r>
          <a:r>
            <a:rPr lang="fr-FR" sz="1800" baseline="0"/>
            <a:t> au RC pour les consignes de renseignement</a:t>
          </a:r>
          <a:endParaRPr lang="fr-FR" sz="1800"/>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T:\Documents%20and%20Settings\u444382\Local%20Settings\Temporary%20Internet%20Files\OLKD3\Documents%20and%20Settings\benjamin.wainstain\My%20Documents\Data\4.%20Saved%20Reports\09.%20CHU\01.%20Docs%20initiaux\01.%20Docs%20BE\MEAH\05%20-%20Cadrage\Suivi%20Mensuel\Consolidation%20EM%20Si?80B29847" TargetMode="External"/><Relationship Id="rId1" Type="http://schemas.openxmlformats.org/officeDocument/2006/relationships/externalLinkPath" Target="file:///\\80B29847\Consolidation%20EM%20S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ocuments%20and%20Settings\u444382\Local%20Settings\Temporary%20Internet%20Files\OLKD3\Documents%20and%20Settings\arthur.deneanu\My%20Documents\MeaH\Reporting%20projet%2024%20mars%202005\G%201\G%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Documents%20and%20Settings\u444382\Local%20Settings\Temporary%20Internet%20Files\OLKD3\Documents%20and%20Settings\arthur.deneanu\My%20Documents\MeaH\Reporting%20projet%2024%20mars%202005\Retour%20CPA%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mmaire"/>
      <sheetName val="I. Suivi Global"/>
      <sheetName val="II. Suivi par site"/>
      <sheetName val="III. Commentaires des CPA"/>
      <sheetName val="Base"/>
      <sheetName val="Contrôle"/>
      <sheetName val="Menus"/>
    </sheetNames>
    <sheetDataSet>
      <sheetData sheetId="0" refreshError="1"/>
      <sheetData sheetId="1" refreshError="1"/>
      <sheetData sheetId="2" refreshError="1"/>
      <sheetData sheetId="3" refreshError="1"/>
      <sheetData sheetId="4"/>
      <sheetData sheetId="5" refreshError="1"/>
      <sheetData sheetId="6" refreshError="1">
        <row r="2">
          <cell r="A2" t="str">
            <v>mars</v>
          </cell>
          <cell r="D2">
            <v>1</v>
          </cell>
          <cell r="E2" t="str">
            <v>Apport de l'accompagnateur en terme de transfert de bonnes pratiques achats au CPA</v>
          </cell>
          <cell r="G2" t="str">
            <v>Excellent</v>
          </cell>
          <cell r="J2" t="str">
            <v>CH Blois</v>
          </cell>
        </row>
        <row r="3">
          <cell r="A3" t="str">
            <v>avril</v>
          </cell>
          <cell r="D3">
            <v>2</v>
          </cell>
          <cell r="E3" t="str">
            <v>Apport de l'accompagnateur en terme d'aide à réduire les coûts achats pour l'établissement</v>
          </cell>
          <cell r="G3" t="str">
            <v>Bon</v>
          </cell>
          <cell r="J3" t="str">
            <v>CH Bourges</v>
          </cell>
        </row>
        <row r="4">
          <cell r="A4" t="str">
            <v>mai</v>
          </cell>
          <cell r="D4">
            <v>3</v>
          </cell>
          <cell r="E4" t="str">
            <v>Compréhension / motivation de l'établissement pour le projet</v>
          </cell>
          <cell r="G4" t="str">
            <v>Moyen</v>
          </cell>
          <cell r="J4" t="str">
            <v>CH Chateauroux</v>
          </cell>
        </row>
        <row r="5">
          <cell r="A5" t="str">
            <v>juin</v>
          </cell>
          <cell r="D5">
            <v>4</v>
          </cell>
          <cell r="E5" t="str">
            <v>Disponibilité des ressources</v>
          </cell>
          <cell r="G5" t="str">
            <v>Passable</v>
          </cell>
          <cell r="J5" t="str">
            <v>CH Dreux</v>
          </cell>
        </row>
        <row r="6">
          <cell r="A6" t="str">
            <v>juillet</v>
          </cell>
          <cell r="D6">
            <v>5</v>
          </cell>
          <cell r="E6" t="str">
            <v>Avis du directeur de l'établissement sur l'avancement global du projet</v>
          </cell>
          <cell r="J6" t="str">
            <v>CHI Amboise Château-Renauly</v>
          </cell>
        </row>
        <row r="7">
          <cell r="A7" t="str">
            <v>août</v>
          </cell>
          <cell r="J7" t="str">
            <v>Les Hôpitaux de Chartres</v>
          </cell>
        </row>
        <row r="8">
          <cell r="A8" t="str">
            <v>septembre</v>
          </cell>
          <cell r="J8" t="str">
            <v>CH Chateaudun</v>
          </cell>
        </row>
        <row r="9">
          <cell r="A9" t="str">
            <v>octobre</v>
          </cell>
          <cell r="J9" t="str">
            <v>CH Gien</v>
          </cell>
        </row>
        <row r="10">
          <cell r="A10" t="str">
            <v>novembre</v>
          </cell>
          <cell r="J10" t="str">
            <v>Ugecam du centre</v>
          </cell>
        </row>
        <row r="11">
          <cell r="A11" t="str">
            <v>décembre</v>
          </cell>
          <cell r="J11" t="str">
            <v>CH Gonesse</v>
          </cell>
        </row>
        <row r="12">
          <cell r="J12" t="str">
            <v>CH Nemours</v>
          </cell>
        </row>
        <row r="13">
          <cell r="J13" t="str">
            <v>Hôpital Foch</v>
          </cell>
        </row>
        <row r="14">
          <cell r="J14" t="str">
            <v>SIH Juvisy sur Orge</v>
          </cell>
        </row>
        <row r="15">
          <cell r="J15" t="str">
            <v>CH Léon Binet</v>
          </cell>
        </row>
        <row r="16">
          <cell r="J16" t="str">
            <v>CH Brive</v>
          </cell>
        </row>
        <row r="17">
          <cell r="J17" t="str">
            <v>CH Esquirol Limoges</v>
          </cell>
        </row>
        <row r="18">
          <cell r="J18" t="str">
            <v>CH Côte Basque</v>
          </cell>
        </row>
        <row r="19">
          <cell r="J19" t="str">
            <v>CH Armentières</v>
          </cell>
        </row>
        <row r="20">
          <cell r="J20" t="str">
            <v>CH Dunkerque</v>
          </cell>
        </row>
        <row r="21">
          <cell r="J21" t="str">
            <v>CH Région de Saint Omer</v>
          </cell>
        </row>
        <row r="22">
          <cell r="J22" t="str">
            <v>CH de St Quentin</v>
          </cell>
        </row>
        <row r="23">
          <cell r="J23" t="str">
            <v>Hôpital de la Renaissance sanitaire</v>
          </cell>
        </row>
        <row r="24">
          <cell r="J24" t="str">
            <v>CH Troyes</v>
          </cell>
        </row>
        <row r="25">
          <cell r="J25" t="str">
            <v>CH Charleville-Mézières</v>
          </cell>
        </row>
        <row r="26">
          <cell r="J26" t="str">
            <v>CH Sedan</v>
          </cell>
        </row>
        <row r="27">
          <cell r="J27" t="str">
            <v>CH Neufchateau</v>
          </cell>
        </row>
        <row r="28">
          <cell r="J28" t="str">
            <v>CH Saint Dié des Vosges</v>
          </cell>
        </row>
        <row r="29">
          <cell r="J29" t="str">
            <v>Maternité régionale de Nancy</v>
          </cell>
        </row>
        <row r="30">
          <cell r="J30" t="str">
            <v>SIH Hôpitaux de Boulay-Forbach-St Avold</v>
          </cell>
        </row>
        <row r="31">
          <cell r="J31" t="str">
            <v>Sud-Ardenne</v>
          </cell>
        </row>
        <row r="32">
          <cell r="J32" t="str">
            <v>CH Altkirch</v>
          </cell>
        </row>
        <row r="33">
          <cell r="J33" t="str">
            <v>CH Sélestat</v>
          </cell>
        </row>
        <row r="34">
          <cell r="J34" t="str">
            <v>CH Erstein</v>
          </cell>
        </row>
        <row r="35">
          <cell r="J35" t="str">
            <v>Etablissement de l'UGECAM</v>
          </cell>
        </row>
        <row r="36">
          <cell r="J36" t="str">
            <v>CH Saverne</v>
          </cell>
        </row>
        <row r="37">
          <cell r="J37" t="str">
            <v>CRF Mulhouse</v>
          </cell>
        </row>
        <row r="38">
          <cell r="J38" t="str">
            <v>Clinique Adassa</v>
          </cell>
        </row>
        <row r="39">
          <cell r="J39" t="str">
            <v>CH Guebwiller</v>
          </cell>
        </row>
        <row r="40">
          <cell r="J40" t="str">
            <v>CHS Rouffach</v>
          </cell>
        </row>
        <row r="41">
          <cell r="J41" t="str">
            <v>CH Louis Pasteur</v>
          </cell>
        </row>
        <row r="42">
          <cell r="J42" t="str">
            <v>CH Dieppe</v>
          </cell>
        </row>
        <row r="43">
          <cell r="J43" t="str">
            <v>CH Rouvray</v>
          </cell>
        </row>
        <row r="44">
          <cell r="J44" t="str">
            <v>CRLCC Haute Normandie</v>
          </cell>
        </row>
        <row r="45">
          <cell r="J45" t="str">
            <v>Groupe Hospitalier du Havre</v>
          </cell>
        </row>
        <row r="46">
          <cell r="J46" t="str">
            <v>Hôpital - Clinique du Val de Seine</v>
          </cell>
        </row>
        <row r="47">
          <cell r="J47" t="str">
            <v>Hôpital La Musse</v>
          </cell>
        </row>
        <row r="48">
          <cell r="J48" t="str">
            <v>CH Fécamp</v>
          </cell>
        </row>
        <row r="49">
          <cell r="J49" t="str">
            <v>CH Bretagne Atlantique</v>
          </cell>
        </row>
        <row r="50">
          <cell r="J50" t="str">
            <v>CH Pierre-Le-Damany</v>
          </cell>
        </row>
        <row r="51">
          <cell r="J51" t="str">
            <v>CH Ploermel</v>
          </cell>
        </row>
        <row r="52">
          <cell r="J52" t="str">
            <v>CH Redon</v>
          </cell>
        </row>
        <row r="53">
          <cell r="J53" t="str">
            <v>CH René Pléven</v>
          </cell>
        </row>
        <row r="54">
          <cell r="J54" t="str">
            <v>Hôpital de Vitré</v>
          </cell>
        </row>
        <row r="55">
          <cell r="J55" t="str">
            <v>CMRRF Kerpape</v>
          </cell>
        </row>
        <row r="56">
          <cell r="J56" t="str">
            <v>CH Laval</v>
          </cell>
        </row>
        <row r="57">
          <cell r="J57" t="str">
            <v>CH Saint Nazaire</v>
          </cell>
        </row>
        <row r="58">
          <cell r="J58" t="str">
            <v>CHD La Roche sur Yon</v>
          </cell>
        </row>
        <row r="59">
          <cell r="J59" t="str">
            <v>CH Nord Deux Sèvres</v>
          </cell>
        </row>
        <row r="60">
          <cell r="J60" t="str">
            <v>Hôpital Cœur du Bourbonnais</v>
          </cell>
        </row>
        <row r="61">
          <cell r="J61" t="str">
            <v>CH Autun</v>
          </cell>
        </row>
        <row r="62">
          <cell r="J62" t="str">
            <v>CH Nevers</v>
          </cell>
        </row>
        <row r="63">
          <cell r="J63" t="str">
            <v>CH William morey</v>
          </cell>
        </row>
        <row r="64">
          <cell r="J64" t="str">
            <v>CHI Chatillon-Montbard</v>
          </cell>
        </row>
        <row r="65">
          <cell r="J65" t="str">
            <v>SIH Montceau les Mines</v>
          </cell>
        </row>
        <row r="66">
          <cell r="J66" t="str">
            <v>HL Vitteaux</v>
          </cell>
        </row>
        <row r="67">
          <cell r="J67" t="str">
            <v>SIH de Bourgogne Centrale</v>
          </cell>
        </row>
        <row r="68">
          <cell r="J68" t="str">
            <v>Centre Antoine Lacassagne</v>
          </cell>
        </row>
        <row r="69">
          <cell r="J69" t="str">
            <v>CH Antibes</v>
          </cell>
        </row>
        <row r="70">
          <cell r="J70" t="str">
            <v>CH Aubagne</v>
          </cell>
        </row>
        <row r="71">
          <cell r="J71" t="str">
            <v>CH Bastia</v>
          </cell>
        </row>
        <row r="72">
          <cell r="J72" t="str">
            <v>Höpital Saint Joseph</v>
          </cell>
        </row>
        <row r="73">
          <cell r="J73" t="str">
            <v>CH Martigues</v>
          </cell>
        </row>
        <row r="74">
          <cell r="J74" t="str">
            <v>CH Le Puy en Velay</v>
          </cell>
        </row>
        <row r="75">
          <cell r="J75" t="str">
            <v>CH Sainte Marie</v>
          </cell>
        </row>
        <row r="76">
          <cell r="J76" t="str">
            <v>Centre régional Léon Bérard</v>
          </cell>
        </row>
        <row r="77">
          <cell r="J77" t="str">
            <v>CH Aubenas</v>
          </cell>
        </row>
        <row r="78">
          <cell r="J78" t="str">
            <v>CH Bourg en Bresse</v>
          </cell>
        </row>
        <row r="79">
          <cell r="J79" t="str">
            <v>CRF Val Rosay</v>
          </cell>
        </row>
        <row r="80">
          <cell r="J80" t="str">
            <v>CH Ste Foye-les Lyon</v>
          </cell>
        </row>
        <row r="81">
          <cell r="J81" t="str">
            <v>CH Tarare</v>
          </cell>
        </row>
        <row r="82">
          <cell r="J82" t="str">
            <v>CH Vienne</v>
          </cell>
        </row>
        <row r="83">
          <cell r="J83" t="str">
            <v>CH Villefranche sur Saône</v>
          </cell>
        </row>
        <row r="84">
          <cell r="J84" t="str">
            <v>CM Saint-Etienne</v>
          </cell>
        </row>
        <row r="85">
          <cell r="J85" t="str">
            <v>Hôpitaux Drome Nord</v>
          </cell>
        </row>
        <row r="86">
          <cell r="J86" t="str">
            <v>Hôpitaux du Léman</v>
          </cell>
        </row>
        <row r="87">
          <cell r="J87" t="str">
            <v>CH Haut Bugey</v>
          </cell>
        </row>
        <row r="88">
          <cell r="J88" t="str">
            <v>CH Bassin de Thau</v>
          </cell>
        </row>
        <row r="89">
          <cell r="J89" t="str">
            <v>CH Carcassonne</v>
          </cell>
        </row>
        <row r="90">
          <cell r="J90" t="str">
            <v>CH Mende</v>
          </cell>
        </row>
        <row r="91">
          <cell r="J91" t="str">
            <v>CH Narbonne</v>
          </cell>
        </row>
        <row r="92">
          <cell r="J92" t="str">
            <v>CH Ariège Couserans</v>
          </cell>
        </row>
        <row r="93">
          <cell r="J93" t="str">
            <v>CH Cahors</v>
          </cell>
        </row>
        <row r="94">
          <cell r="J94" t="str">
            <v>CH Basse Terre</v>
          </cell>
        </row>
        <row r="95">
          <cell r="J95" t="str">
            <v>CHU Point à Pitre</v>
          </cell>
        </row>
        <row r="96">
          <cell r="J96" t="str">
            <v>CHU de Fort de France</v>
          </cell>
        </row>
        <row r="97">
          <cell r="J97" t="str">
            <v>SIH de Martinique</v>
          </cell>
        </row>
        <row r="98">
          <cell r="J98" t="str">
            <v>CHGM</v>
          </cell>
        </row>
        <row r="99">
          <cell r="J99" t="str">
            <v>EPSMR</v>
          </cell>
        </row>
        <row r="100">
          <cell r="J100" t="str">
            <v>GHSR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Détail jalon"/>
      <sheetName val="Présence"/>
      <sheetName val="Appréciation CPA"/>
      <sheetName val="Bilan"/>
      <sheetName val="Plans"/>
      <sheetName val="Site 1"/>
      <sheetName val="Site 2"/>
      <sheetName val="Site 3"/>
      <sheetName val="Site 4"/>
      <sheetName val="Site 5"/>
      <sheetName val="Site 6"/>
      <sheetName val="Site 7"/>
      <sheetName val="Site 8"/>
      <sheetName val="Site 9"/>
      <sheetName val="Semaine"/>
      <sheetName val="Jalons"/>
    </sheetNames>
    <sheetDataSet>
      <sheetData sheetId="0"/>
      <sheetData sheetId="1" refreshError="1">
        <row r="2">
          <cell r="F2" t="str">
            <v>Date du reporting</v>
          </cell>
        </row>
        <row r="3">
          <cell r="B3" t="str">
            <v>N° Jalon</v>
          </cell>
          <cell r="C3">
            <v>1</v>
          </cell>
          <cell r="F3">
            <v>38434</v>
          </cell>
        </row>
        <row r="4">
          <cell r="B4" t="str">
            <v>Nom</v>
          </cell>
          <cell r="C4" t="str">
            <v>Collecte des données</v>
          </cell>
        </row>
        <row r="5">
          <cell r="B5" t="str">
            <v>Date début</v>
          </cell>
          <cell r="C5">
            <v>38413</v>
          </cell>
          <cell r="E5" t="str">
            <v>Liens</v>
          </cell>
        </row>
        <row r="6">
          <cell r="B6" t="str">
            <v>Date Fin</v>
          </cell>
          <cell r="C6">
            <v>38436</v>
          </cell>
          <cell r="E6" t="str">
            <v>1 - Synthese</v>
          </cell>
          <cell r="F6" t="str">
            <v>2 - Détail par jalon</v>
          </cell>
        </row>
        <row r="7">
          <cell r="B7" t="str">
            <v>Durée (jours)</v>
          </cell>
          <cell r="C7">
            <v>18</v>
          </cell>
          <cell r="E7" t="str">
            <v>3 - Suivi Accompagnateur</v>
          </cell>
          <cell r="F7" t="str">
            <v>4 - Evaluation des CPA</v>
          </cell>
        </row>
        <row r="11">
          <cell r="B11" t="str">
            <v>Site</v>
          </cell>
          <cell r="C11" t="str">
            <v>Taux d'avancement théorique</v>
          </cell>
          <cell r="D11" t="str">
            <v>Taux d'avancement réel</v>
          </cell>
          <cell r="E11" t="str">
            <v>Statut</v>
          </cell>
          <cell r="F11" t="str">
            <v>Risque identifié</v>
          </cell>
        </row>
        <row r="12">
          <cell r="A12">
            <v>101001</v>
          </cell>
          <cell r="B12">
            <v>101</v>
          </cell>
          <cell r="C12">
            <v>0.9</v>
          </cell>
          <cell r="D12">
            <v>0</v>
          </cell>
          <cell r="E12">
            <v>-0.9</v>
          </cell>
          <cell r="F12">
            <v>0</v>
          </cell>
        </row>
        <row r="13">
          <cell r="A13">
            <v>102001</v>
          </cell>
          <cell r="B13">
            <v>102</v>
          </cell>
          <cell r="C13">
            <v>0.9</v>
          </cell>
          <cell r="D13">
            <v>0</v>
          </cell>
          <cell r="E13">
            <v>-0.9</v>
          </cell>
          <cell r="F13">
            <v>0</v>
          </cell>
        </row>
        <row r="14">
          <cell r="A14">
            <v>103001</v>
          </cell>
          <cell r="B14">
            <v>103</v>
          </cell>
          <cell r="C14">
            <v>0.9</v>
          </cell>
          <cell r="D14">
            <v>0</v>
          </cell>
          <cell r="E14">
            <v>-0.9</v>
          </cell>
          <cell r="F14">
            <v>0</v>
          </cell>
        </row>
        <row r="15">
          <cell r="A15">
            <v>104001</v>
          </cell>
          <cell r="B15">
            <v>104</v>
          </cell>
          <cell r="C15">
            <v>0.9</v>
          </cell>
          <cell r="D15">
            <v>0</v>
          </cell>
          <cell r="E15">
            <v>-0.9</v>
          </cell>
          <cell r="F15">
            <v>0</v>
          </cell>
        </row>
        <row r="16">
          <cell r="A16">
            <v>105001</v>
          </cell>
          <cell r="B16">
            <v>105</v>
          </cell>
          <cell r="C16">
            <v>0.9</v>
          </cell>
          <cell r="D16">
            <v>0</v>
          </cell>
          <cell r="E16">
            <v>-0.9</v>
          </cell>
          <cell r="F16">
            <v>0</v>
          </cell>
        </row>
        <row r="17">
          <cell r="A17">
            <v>106001</v>
          </cell>
          <cell r="B17">
            <v>106</v>
          </cell>
          <cell r="C17">
            <v>0.9</v>
          </cell>
          <cell r="D17">
            <v>0</v>
          </cell>
          <cell r="E17">
            <v>-0.9</v>
          </cell>
          <cell r="F17">
            <v>0</v>
          </cell>
        </row>
        <row r="18">
          <cell r="A18">
            <v>107001</v>
          </cell>
          <cell r="B18">
            <v>107</v>
          </cell>
          <cell r="C18">
            <v>0.9</v>
          </cell>
          <cell r="D18">
            <v>0</v>
          </cell>
          <cell r="E18">
            <v>-0.9</v>
          </cell>
          <cell r="F18">
            <v>0</v>
          </cell>
        </row>
        <row r="19">
          <cell r="A19">
            <v>108001</v>
          </cell>
          <cell r="B19">
            <v>108</v>
          </cell>
          <cell r="C19">
            <v>0.9</v>
          </cell>
          <cell r="D19">
            <v>0</v>
          </cell>
          <cell r="E19">
            <v>-0.9</v>
          </cell>
          <cell r="F19">
            <v>0</v>
          </cell>
        </row>
        <row r="20">
          <cell r="A20">
            <v>109001</v>
          </cell>
          <cell r="B20">
            <v>109</v>
          </cell>
          <cell r="C20">
            <v>0.9</v>
          </cell>
          <cell r="D20">
            <v>0</v>
          </cell>
          <cell r="E20">
            <v>-0.9</v>
          </cell>
          <cell r="F20">
            <v>0</v>
          </cell>
        </row>
      </sheetData>
      <sheetData sheetId="2" refreshError="1">
        <row r="3">
          <cell r="B3" t="str">
            <v>Semaine</v>
          </cell>
          <cell r="C3">
            <v>12</v>
          </cell>
        </row>
        <row r="6">
          <cell r="B6" t="str">
            <v>Suivi Présence  accompagnateur</v>
          </cell>
        </row>
        <row r="7">
          <cell r="G7" t="str">
            <v>Liens</v>
          </cell>
        </row>
        <row r="8">
          <cell r="G8" t="str">
            <v>1 - Synthese</v>
          </cell>
          <cell r="H8" t="str">
            <v>2 - Détail par jalon</v>
          </cell>
        </row>
        <row r="9">
          <cell r="C9" t="str">
            <v>Jour</v>
          </cell>
          <cell r="D9" t="str">
            <v>Matin</v>
          </cell>
          <cell r="E9" t="str">
            <v>Après-midi</v>
          </cell>
          <cell r="G9" t="str">
            <v>3 - Suivi Accompagnateur</v>
          </cell>
          <cell r="H9" t="str">
            <v>4 - Evaluation des CPA</v>
          </cell>
        </row>
        <row r="11">
          <cell r="B11" t="str">
            <v>Mercredi</v>
          </cell>
          <cell r="C11">
            <v>38427</v>
          </cell>
          <cell r="D11" t="str">
            <v>Autre</v>
          </cell>
          <cell r="E11" t="str">
            <v>Autre</v>
          </cell>
        </row>
        <row r="12">
          <cell r="B12" t="str">
            <v>Jeudi</v>
          </cell>
          <cell r="C12">
            <v>38428</v>
          </cell>
          <cell r="D12" t="str">
            <v>Autre</v>
          </cell>
          <cell r="E12" t="str">
            <v>Autre</v>
          </cell>
        </row>
        <row r="13">
          <cell r="B13" t="str">
            <v>Vendredi</v>
          </cell>
          <cell r="C13">
            <v>38429</v>
          </cell>
          <cell r="D13" t="str">
            <v>Autre</v>
          </cell>
          <cell r="E13" t="str">
            <v>Autre</v>
          </cell>
        </row>
        <row r="14">
          <cell r="B14" t="str">
            <v>Lundi</v>
          </cell>
          <cell r="C14">
            <v>38432</v>
          </cell>
          <cell r="D14" t="str">
            <v>Autre</v>
          </cell>
          <cell r="E14" t="str">
            <v>Autre</v>
          </cell>
        </row>
        <row r="15">
          <cell r="B15" t="str">
            <v>Mardi</v>
          </cell>
          <cell r="C15">
            <v>38433</v>
          </cell>
          <cell r="D15" t="str">
            <v>Atelier</v>
          </cell>
          <cell r="E15" t="str">
            <v>Atelier</v>
          </cell>
        </row>
        <row r="19">
          <cell r="B19" t="str">
            <v>Suivi Présence  accompagnateur</v>
          </cell>
        </row>
        <row r="22">
          <cell r="C22" t="str">
            <v>Jour</v>
          </cell>
          <cell r="D22" t="str">
            <v>Matin</v>
          </cell>
          <cell r="E22" t="str">
            <v>Après-midi</v>
          </cell>
        </row>
        <row r="24">
          <cell r="B24" t="str">
            <v>Mercredi</v>
          </cell>
          <cell r="C24">
            <v>38427</v>
          </cell>
        </row>
        <row r="25">
          <cell r="B25" t="str">
            <v>Jeudi</v>
          </cell>
          <cell r="C25">
            <v>38428</v>
          </cell>
        </row>
        <row r="26">
          <cell r="B26" t="str">
            <v>Vendredi</v>
          </cell>
          <cell r="C26">
            <v>38429</v>
          </cell>
        </row>
        <row r="27">
          <cell r="B27" t="str">
            <v>Lundi</v>
          </cell>
          <cell r="C27">
            <v>38432</v>
          </cell>
        </row>
        <row r="28">
          <cell r="B28" t="str">
            <v>Mardi</v>
          </cell>
          <cell r="C28">
            <v>38433</v>
          </cell>
        </row>
      </sheetData>
      <sheetData sheetId="3" refreshError="1">
        <row r="1">
          <cell r="B1" t="str">
            <v>Période du</v>
          </cell>
          <cell r="C1">
            <v>38428</v>
          </cell>
          <cell r="L1" t="str">
            <v>Liens</v>
          </cell>
        </row>
        <row r="2">
          <cell r="B2" t="str">
            <v>au</v>
          </cell>
          <cell r="C2">
            <v>38434</v>
          </cell>
          <cell r="L2" t="str">
            <v>1 - Synthese</v>
          </cell>
          <cell r="M2" t="str">
            <v>2 - Détail par jalon</v>
          </cell>
        </row>
        <row r="3">
          <cell r="L3" t="str">
            <v>3 - Suivi Accompagnateur</v>
          </cell>
          <cell r="M3" t="str">
            <v>4 - Evaluation des CPA</v>
          </cell>
        </row>
        <row r="6">
          <cell r="B6" t="str">
            <v>Site 101</v>
          </cell>
        </row>
        <row r="22">
          <cell r="B22" t="str">
            <v>Site 102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our CPA"/>
      <sheetName val="Tableaux CPA"/>
      <sheetName val="Sommaire"/>
      <sheetName val="Synthèse"/>
      <sheetName val="Graph Synthèse"/>
      <sheetName val="Détail jalon"/>
      <sheetName val="Graph jalon"/>
      <sheetName val="Camembert"/>
      <sheetName val="Graph Point (2)"/>
      <sheetName val="Graph présence"/>
      <sheetName val="Consultation tâches"/>
      <sheetName val="Base tâches"/>
      <sheetName val="Présence (2)"/>
      <sheetName val="Présence"/>
      <sheetName val="Appréciation CPA"/>
      <sheetName val="Plans"/>
      <sheetName val="Périmètre"/>
      <sheetName val="Semaine"/>
      <sheetName val="Jal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1">
          <cell r="C1">
            <v>10</v>
          </cell>
          <cell r="D1">
            <v>11</v>
          </cell>
          <cell r="E1">
            <v>12</v>
          </cell>
          <cell r="F1">
            <v>13</v>
          </cell>
          <cell r="G1">
            <v>14</v>
          </cell>
          <cell r="H1">
            <v>15</v>
          </cell>
          <cell r="I1">
            <v>16</v>
          </cell>
          <cell r="J1">
            <v>17</v>
          </cell>
          <cell r="K1">
            <v>18</v>
          </cell>
          <cell r="L1">
            <v>19</v>
          </cell>
          <cell r="M1">
            <v>20</v>
          </cell>
          <cell r="N1">
            <v>21</v>
          </cell>
          <cell r="O1">
            <v>22</v>
          </cell>
          <cell r="P1">
            <v>23</v>
          </cell>
          <cell r="Q1">
            <v>24</v>
          </cell>
          <cell r="R1">
            <v>25</v>
          </cell>
          <cell r="S1">
            <v>26</v>
          </cell>
          <cell r="T1">
            <v>27</v>
          </cell>
          <cell r="U1">
            <v>28</v>
          </cell>
          <cell r="V1">
            <v>29</v>
          </cell>
          <cell r="W1">
            <v>30</v>
          </cell>
          <cell r="X1">
            <v>31</v>
          </cell>
          <cell r="Y1">
            <v>32</v>
          </cell>
          <cell r="Z1">
            <v>33</v>
          </cell>
          <cell r="AA1">
            <v>34</v>
          </cell>
          <cell r="AB1">
            <v>35</v>
          </cell>
          <cell r="AC1">
            <v>36</v>
          </cell>
          <cell r="AD1">
            <v>37</v>
          </cell>
          <cell r="AE1">
            <v>38</v>
          </cell>
          <cell r="AF1">
            <v>39</v>
          </cell>
          <cell r="AG1">
            <v>40</v>
          </cell>
          <cell r="AH1">
            <v>41</v>
          </cell>
          <cell r="AI1">
            <v>42</v>
          </cell>
          <cell r="AJ1">
            <v>43</v>
          </cell>
          <cell r="AK1">
            <v>44</v>
          </cell>
          <cell r="AL1">
            <v>45</v>
          </cell>
          <cell r="AM1">
            <v>46</v>
          </cell>
          <cell r="AN1">
            <v>47</v>
          </cell>
          <cell r="AO1">
            <v>48</v>
          </cell>
          <cell r="AP1">
            <v>49</v>
          </cell>
          <cell r="AQ1">
            <v>50</v>
          </cell>
          <cell r="AR1">
            <v>51</v>
          </cell>
          <cell r="AS1">
            <v>52</v>
          </cell>
        </row>
      </sheetData>
      <sheetData sheetId="15"/>
      <sheetData sheetId="16" refreshError="1">
        <row r="5">
          <cell r="F5">
            <v>101</v>
          </cell>
        </row>
        <row r="6">
          <cell r="F6">
            <v>102</v>
          </cell>
        </row>
        <row r="7">
          <cell r="F7">
            <v>103</v>
          </cell>
        </row>
        <row r="8">
          <cell r="F8">
            <v>104</v>
          </cell>
        </row>
        <row r="9">
          <cell r="F9">
            <v>105</v>
          </cell>
        </row>
        <row r="10">
          <cell r="F10">
            <v>106</v>
          </cell>
        </row>
        <row r="11">
          <cell r="F11">
            <v>107</v>
          </cell>
        </row>
        <row r="12">
          <cell r="F12">
            <v>108</v>
          </cell>
        </row>
        <row r="13">
          <cell r="F13">
            <v>109</v>
          </cell>
        </row>
        <row r="14">
          <cell r="F14">
            <v>201</v>
          </cell>
        </row>
        <row r="15">
          <cell r="F15">
            <v>202</v>
          </cell>
        </row>
        <row r="16">
          <cell r="F16">
            <v>203</v>
          </cell>
        </row>
        <row r="17">
          <cell r="F17">
            <v>204</v>
          </cell>
        </row>
        <row r="18">
          <cell r="F18">
            <v>205</v>
          </cell>
        </row>
        <row r="19">
          <cell r="F19">
            <v>206</v>
          </cell>
        </row>
        <row r="20">
          <cell r="F20">
            <v>207</v>
          </cell>
        </row>
        <row r="21">
          <cell r="F21">
            <v>208</v>
          </cell>
        </row>
        <row r="22">
          <cell r="F22">
            <v>209</v>
          </cell>
        </row>
        <row r="23">
          <cell r="F23">
            <v>210</v>
          </cell>
        </row>
        <row r="24">
          <cell r="F24">
            <v>211</v>
          </cell>
        </row>
        <row r="25">
          <cell r="F25">
            <v>212</v>
          </cell>
        </row>
        <row r="26">
          <cell r="F26">
            <v>213</v>
          </cell>
        </row>
        <row r="27">
          <cell r="F27">
            <v>214</v>
          </cell>
        </row>
        <row r="28">
          <cell r="F28">
            <v>215</v>
          </cell>
        </row>
        <row r="29">
          <cell r="F29">
            <v>301</v>
          </cell>
        </row>
        <row r="30">
          <cell r="F30">
            <v>302</v>
          </cell>
        </row>
        <row r="31">
          <cell r="F31">
            <v>303</v>
          </cell>
        </row>
        <row r="32">
          <cell r="F32">
            <v>304</v>
          </cell>
        </row>
        <row r="33">
          <cell r="F33">
            <v>305</v>
          </cell>
        </row>
        <row r="34">
          <cell r="F34">
            <v>306</v>
          </cell>
        </row>
        <row r="35">
          <cell r="F35">
            <v>307</v>
          </cell>
        </row>
        <row r="36">
          <cell r="F36">
            <v>401</v>
          </cell>
        </row>
        <row r="37">
          <cell r="F37">
            <v>402</v>
          </cell>
        </row>
        <row r="38">
          <cell r="F38">
            <v>403</v>
          </cell>
        </row>
        <row r="39">
          <cell r="F39">
            <v>404</v>
          </cell>
        </row>
        <row r="40">
          <cell r="F40">
            <v>405</v>
          </cell>
        </row>
        <row r="41">
          <cell r="F41">
            <v>406</v>
          </cell>
        </row>
        <row r="42">
          <cell r="F42">
            <v>407</v>
          </cell>
        </row>
        <row r="43">
          <cell r="F43">
            <v>408</v>
          </cell>
        </row>
        <row r="44">
          <cell r="F44">
            <v>409</v>
          </cell>
        </row>
        <row r="45">
          <cell r="F45">
            <v>410</v>
          </cell>
        </row>
        <row r="46">
          <cell r="F46">
            <v>501</v>
          </cell>
        </row>
        <row r="47">
          <cell r="F47">
            <v>502</v>
          </cell>
        </row>
        <row r="48">
          <cell r="F48">
            <v>503</v>
          </cell>
        </row>
        <row r="49">
          <cell r="F49">
            <v>504</v>
          </cell>
        </row>
        <row r="50">
          <cell r="F50">
            <v>505</v>
          </cell>
        </row>
        <row r="51">
          <cell r="F51">
            <v>506</v>
          </cell>
        </row>
        <row r="52">
          <cell r="F52">
            <v>507</v>
          </cell>
        </row>
        <row r="53">
          <cell r="F53">
            <v>508</v>
          </cell>
        </row>
        <row r="54">
          <cell r="F54">
            <v>601</v>
          </cell>
        </row>
        <row r="55">
          <cell r="F55">
            <v>602</v>
          </cell>
        </row>
        <row r="56">
          <cell r="F56">
            <v>603</v>
          </cell>
        </row>
        <row r="57">
          <cell r="F57">
            <v>604</v>
          </cell>
        </row>
        <row r="58">
          <cell r="F58">
            <v>605</v>
          </cell>
        </row>
        <row r="59">
          <cell r="F59">
            <v>606</v>
          </cell>
        </row>
        <row r="60">
          <cell r="F60">
            <v>607</v>
          </cell>
        </row>
        <row r="61">
          <cell r="F61">
            <v>608</v>
          </cell>
        </row>
        <row r="62">
          <cell r="F62">
            <v>609</v>
          </cell>
        </row>
        <row r="63">
          <cell r="F63">
            <v>610</v>
          </cell>
        </row>
        <row r="64">
          <cell r="F64">
            <v>611</v>
          </cell>
        </row>
        <row r="65">
          <cell r="F65">
            <v>612</v>
          </cell>
        </row>
        <row r="66">
          <cell r="F66">
            <v>701</v>
          </cell>
        </row>
        <row r="67">
          <cell r="F67">
            <v>702</v>
          </cell>
        </row>
        <row r="68">
          <cell r="F68">
            <v>703</v>
          </cell>
        </row>
        <row r="69">
          <cell r="F69">
            <v>704</v>
          </cell>
        </row>
        <row r="70">
          <cell r="F70">
            <v>705</v>
          </cell>
        </row>
        <row r="71">
          <cell r="F71">
            <v>706</v>
          </cell>
        </row>
        <row r="72">
          <cell r="F72">
            <v>707</v>
          </cell>
        </row>
        <row r="73">
          <cell r="F73">
            <v>708</v>
          </cell>
        </row>
        <row r="74">
          <cell r="F74">
            <v>801</v>
          </cell>
        </row>
        <row r="75">
          <cell r="F75">
            <v>802</v>
          </cell>
        </row>
        <row r="76">
          <cell r="F76">
            <v>803</v>
          </cell>
        </row>
        <row r="77">
          <cell r="F77">
            <v>804</v>
          </cell>
        </row>
        <row r="78">
          <cell r="F78">
            <v>805</v>
          </cell>
        </row>
        <row r="79">
          <cell r="F79">
            <v>806</v>
          </cell>
        </row>
        <row r="80">
          <cell r="F80">
            <v>901</v>
          </cell>
        </row>
        <row r="81">
          <cell r="F81">
            <v>902</v>
          </cell>
        </row>
        <row r="82">
          <cell r="F82">
            <v>903</v>
          </cell>
        </row>
        <row r="83">
          <cell r="F83">
            <v>904</v>
          </cell>
        </row>
        <row r="84">
          <cell r="F84">
            <v>905</v>
          </cell>
        </row>
        <row r="85">
          <cell r="F85">
            <v>906</v>
          </cell>
        </row>
        <row r="86">
          <cell r="F86">
            <v>907</v>
          </cell>
        </row>
        <row r="87">
          <cell r="F87">
            <v>908</v>
          </cell>
        </row>
        <row r="88">
          <cell r="F88">
            <v>909</v>
          </cell>
        </row>
        <row r="89">
          <cell r="F89">
            <v>910</v>
          </cell>
        </row>
        <row r="90">
          <cell r="F90">
            <v>911</v>
          </cell>
        </row>
        <row r="91">
          <cell r="F91">
            <v>912</v>
          </cell>
        </row>
        <row r="92">
          <cell r="F92">
            <v>913</v>
          </cell>
        </row>
        <row r="93">
          <cell r="F93">
            <v>914</v>
          </cell>
        </row>
        <row r="94">
          <cell r="F94">
            <v>1001</v>
          </cell>
        </row>
        <row r="95">
          <cell r="F95">
            <v>1002</v>
          </cell>
        </row>
        <row r="96">
          <cell r="F96">
            <v>1003</v>
          </cell>
        </row>
        <row r="97">
          <cell r="F97">
            <v>1004</v>
          </cell>
        </row>
        <row r="98">
          <cell r="F98">
            <v>1005</v>
          </cell>
        </row>
        <row r="99">
          <cell r="F99">
            <v>1006</v>
          </cell>
        </row>
      </sheetData>
      <sheetData sheetId="17"/>
      <sheetData sheetId="1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461"/>
  <sheetViews>
    <sheetView tabSelected="1" view="pageBreakPreview" topLeftCell="B13" zoomScale="70" zoomScaleNormal="70" zoomScaleSheetLayoutView="70" workbookViewId="0">
      <selection activeCell="K12" sqref="K12"/>
    </sheetView>
  </sheetViews>
  <sheetFormatPr baseColWidth="10" defaultColWidth="11.44140625" defaultRowHeight="15" x14ac:dyDescent="0.25"/>
  <cols>
    <col min="1" max="1" width="10.109375" style="9" customWidth="1"/>
    <col min="2" max="2" width="10.109375" style="134" customWidth="1"/>
    <col min="3" max="3" width="51.44140625" style="9" customWidth="1"/>
    <col min="4" max="4" width="41.6640625" style="9" customWidth="1"/>
    <col min="5" max="5" width="18.33203125" style="9" customWidth="1"/>
    <col min="6" max="7" width="29" style="9" customWidth="1"/>
    <col min="8" max="8" width="20" style="5" customWidth="1"/>
    <col min="9" max="13" width="21.109375" style="4" customWidth="1"/>
    <col min="14" max="14" width="4.44140625" style="67" customWidth="1"/>
    <col min="15" max="15" width="50.5546875" style="4" customWidth="1"/>
    <col min="16" max="16" width="21.33203125" style="4" customWidth="1"/>
    <col min="17" max="22" width="25" style="4" customWidth="1"/>
    <col min="23" max="23" width="52.109375" style="5" customWidth="1"/>
    <col min="24" max="16384" width="11.44140625" style="4"/>
  </cols>
  <sheetData>
    <row r="1" spans="1:23" s="8" customFormat="1" ht="132.6" customHeight="1" x14ac:dyDescent="0.25">
      <c r="A1" s="38" t="s">
        <v>3</v>
      </c>
      <c r="B1" s="39" t="s">
        <v>59</v>
      </c>
      <c r="C1" s="38" t="s">
        <v>2</v>
      </c>
      <c r="D1" s="38" t="s">
        <v>68</v>
      </c>
      <c r="E1" s="38" t="s">
        <v>139</v>
      </c>
      <c r="F1" s="38" t="s">
        <v>353</v>
      </c>
      <c r="G1" s="38" t="s">
        <v>169</v>
      </c>
      <c r="H1" s="39" t="s">
        <v>49</v>
      </c>
      <c r="I1" s="39" t="s">
        <v>4</v>
      </c>
      <c r="J1" s="39" t="s">
        <v>5</v>
      </c>
      <c r="K1" s="39" t="s">
        <v>165</v>
      </c>
      <c r="L1" s="68" t="s">
        <v>93</v>
      </c>
      <c r="M1" s="68" t="s">
        <v>166</v>
      </c>
      <c r="N1" s="76"/>
      <c r="O1" s="71" t="s">
        <v>262</v>
      </c>
      <c r="P1" s="306" t="s">
        <v>54</v>
      </c>
      <c r="Q1" s="307"/>
      <c r="R1" s="306" t="s">
        <v>55</v>
      </c>
      <c r="S1" s="307"/>
      <c r="T1" s="52" t="s">
        <v>259</v>
      </c>
      <c r="U1" s="52" t="s">
        <v>261</v>
      </c>
      <c r="V1" s="52" t="s">
        <v>260</v>
      </c>
      <c r="W1" s="52" t="s">
        <v>258</v>
      </c>
    </row>
    <row r="2" spans="1:23" s="8" customFormat="1" ht="132.75" customHeight="1" x14ac:dyDescent="0.25">
      <c r="A2" s="9"/>
      <c r="B2" s="134"/>
      <c r="C2" s="40"/>
      <c r="D2" s="178" t="s">
        <v>57</v>
      </c>
      <c r="E2" s="294" t="s">
        <v>51</v>
      </c>
      <c r="F2" s="294" t="s">
        <v>344</v>
      </c>
      <c r="G2" s="294" t="s">
        <v>171</v>
      </c>
      <c r="H2" s="301" t="s">
        <v>51</v>
      </c>
      <c r="I2" s="301" t="s">
        <v>1</v>
      </c>
      <c r="J2" s="301" t="s">
        <v>1</v>
      </c>
      <c r="K2" s="294" t="s">
        <v>249</v>
      </c>
      <c r="L2" s="297" t="s">
        <v>94</v>
      </c>
      <c r="M2" s="297" t="s">
        <v>1</v>
      </c>
      <c r="N2" s="65"/>
      <c r="O2" s="72" t="s">
        <v>346</v>
      </c>
      <c r="P2" s="313" t="s">
        <v>348</v>
      </c>
      <c r="Q2" s="314"/>
      <c r="R2" s="314"/>
      <c r="S2" s="315"/>
      <c r="T2" s="41" t="s">
        <v>349</v>
      </c>
      <c r="U2" s="309" t="s">
        <v>350</v>
      </c>
      <c r="V2" s="310"/>
      <c r="W2" s="291" t="s">
        <v>51</v>
      </c>
    </row>
    <row r="3" spans="1:23" s="8" customFormat="1" ht="132.75" customHeight="1" x14ac:dyDescent="0.25">
      <c r="A3" s="9"/>
      <c r="B3" s="134"/>
      <c r="C3" s="40"/>
      <c r="D3" s="178" t="s">
        <v>58</v>
      </c>
      <c r="E3" s="295"/>
      <c r="F3" s="295"/>
      <c r="G3" s="295"/>
      <c r="H3" s="302"/>
      <c r="I3" s="302"/>
      <c r="J3" s="302"/>
      <c r="K3" s="302"/>
      <c r="L3" s="298"/>
      <c r="M3" s="298"/>
      <c r="N3" s="65"/>
      <c r="O3" s="72" t="s">
        <v>347</v>
      </c>
      <c r="P3" s="316"/>
      <c r="Q3" s="317"/>
      <c r="R3" s="317"/>
      <c r="S3" s="318"/>
      <c r="T3" s="41" t="s">
        <v>352</v>
      </c>
      <c r="U3" s="309" t="s">
        <v>351</v>
      </c>
      <c r="V3" s="310"/>
      <c r="W3" s="292"/>
    </row>
    <row r="4" spans="1:23" s="8" customFormat="1" ht="132.75" customHeight="1" x14ac:dyDescent="0.25">
      <c r="A4" s="9"/>
      <c r="B4" s="134"/>
      <c r="C4" s="40"/>
      <c r="D4" s="40"/>
      <c r="E4" s="296"/>
      <c r="F4" s="296"/>
      <c r="G4" s="296"/>
      <c r="H4" s="303"/>
      <c r="I4" s="303"/>
      <c r="J4" s="303"/>
      <c r="K4" s="303"/>
      <c r="L4" s="299"/>
      <c r="M4" s="299"/>
      <c r="N4" s="65"/>
      <c r="O4" s="71" t="s">
        <v>53</v>
      </c>
      <c r="P4" s="306" t="s">
        <v>225</v>
      </c>
      <c r="Q4" s="307"/>
      <c r="R4" s="306" t="s">
        <v>226</v>
      </c>
      <c r="S4" s="307"/>
      <c r="T4" s="52" t="s">
        <v>343</v>
      </c>
      <c r="U4" s="53" t="s">
        <v>0</v>
      </c>
      <c r="V4" s="53" t="s">
        <v>0</v>
      </c>
      <c r="W4" s="293"/>
    </row>
    <row r="5" spans="1:23" s="64" customFormat="1" ht="60" x14ac:dyDescent="0.25">
      <c r="A5" s="58">
        <v>1</v>
      </c>
      <c r="B5" s="135" t="s">
        <v>168</v>
      </c>
      <c r="C5" s="59" t="s">
        <v>50</v>
      </c>
      <c r="D5" s="59" t="s">
        <v>64</v>
      </c>
      <c r="E5" s="59" t="s">
        <v>140</v>
      </c>
      <c r="F5" s="144" t="s">
        <v>345</v>
      </c>
      <c r="G5" s="144" t="s">
        <v>170</v>
      </c>
      <c r="H5" s="60" t="s">
        <v>52</v>
      </c>
      <c r="I5" s="81">
        <v>60</v>
      </c>
      <c r="J5" s="81">
        <v>40</v>
      </c>
      <c r="K5" s="141">
        <f>+J5*I5</f>
        <v>2400</v>
      </c>
      <c r="L5" s="83">
        <v>850</v>
      </c>
      <c r="M5" s="82">
        <v>40</v>
      </c>
      <c r="N5" s="77"/>
      <c r="O5" s="73" t="s">
        <v>263</v>
      </c>
      <c r="P5" s="61"/>
      <c r="Q5" s="61"/>
      <c r="R5" s="61"/>
      <c r="S5" s="61"/>
      <c r="T5" s="62"/>
      <c r="U5" s="61">
        <v>29</v>
      </c>
      <c r="V5" s="61">
        <v>14</v>
      </c>
      <c r="W5" s="63"/>
    </row>
    <row r="6" spans="1:23" x14ac:dyDescent="0.25">
      <c r="A6" s="31">
        <v>1</v>
      </c>
      <c r="B6" s="274" t="s">
        <v>322</v>
      </c>
      <c r="C6" s="56" t="s">
        <v>65</v>
      </c>
      <c r="D6" s="56" t="s">
        <v>107</v>
      </c>
      <c r="E6" s="97"/>
      <c r="F6" s="45"/>
      <c r="G6" s="304"/>
      <c r="H6" s="33"/>
      <c r="I6" s="34"/>
      <c r="J6" s="34"/>
      <c r="K6" s="69"/>
      <c r="L6" s="69"/>
      <c r="M6" s="69"/>
      <c r="N6" s="77"/>
      <c r="O6" s="74"/>
      <c r="P6" s="54"/>
      <c r="Q6" s="54"/>
      <c r="R6" s="43">
        <v>0</v>
      </c>
      <c r="S6" s="45" t="s">
        <v>228</v>
      </c>
      <c r="T6" s="54"/>
      <c r="U6" s="35">
        <v>0</v>
      </c>
      <c r="V6" s="35">
        <v>0</v>
      </c>
      <c r="W6" s="32"/>
    </row>
    <row r="7" spans="1:23" x14ac:dyDescent="0.25">
      <c r="A7" s="31">
        <v>1</v>
      </c>
      <c r="B7" s="274" t="s">
        <v>299</v>
      </c>
      <c r="C7" s="56" t="s">
        <v>65</v>
      </c>
      <c r="D7" s="56" t="s">
        <v>107</v>
      </c>
      <c r="E7" s="97"/>
      <c r="F7" s="45"/>
      <c r="G7" s="305"/>
      <c r="H7" s="33"/>
      <c r="I7" s="34"/>
      <c r="J7" s="34"/>
      <c r="K7" s="69"/>
      <c r="L7" s="69"/>
      <c r="M7" s="69"/>
      <c r="N7" s="77"/>
      <c r="O7" s="74"/>
      <c r="P7" s="54"/>
      <c r="Q7" s="54"/>
      <c r="R7" s="43">
        <v>0</v>
      </c>
      <c r="S7" s="45" t="s">
        <v>228</v>
      </c>
      <c r="T7" s="54"/>
      <c r="U7" s="35">
        <v>0</v>
      </c>
      <c r="V7" s="35">
        <v>0</v>
      </c>
      <c r="W7" s="32"/>
    </row>
    <row r="8" spans="1:23" x14ac:dyDescent="0.25">
      <c r="A8" s="31">
        <v>1</v>
      </c>
      <c r="B8" s="274" t="s">
        <v>323</v>
      </c>
      <c r="C8" s="56" t="s">
        <v>65</v>
      </c>
      <c r="D8" s="56" t="s">
        <v>108</v>
      </c>
      <c r="E8" s="97"/>
      <c r="F8" s="45"/>
      <c r="G8" s="304"/>
      <c r="H8" s="33"/>
      <c r="I8" s="34"/>
      <c r="J8" s="34"/>
      <c r="K8" s="69"/>
      <c r="L8" s="69"/>
      <c r="M8" s="69"/>
      <c r="N8" s="77"/>
      <c r="O8" s="74"/>
      <c r="P8" s="42">
        <v>0</v>
      </c>
      <c r="Q8" s="45" t="s">
        <v>228</v>
      </c>
      <c r="R8" s="55"/>
      <c r="S8" s="55"/>
      <c r="T8" s="54"/>
      <c r="U8" s="35">
        <v>0</v>
      </c>
      <c r="V8" s="35">
        <v>0</v>
      </c>
      <c r="W8" s="32"/>
    </row>
    <row r="9" spans="1:23" x14ac:dyDescent="0.25">
      <c r="A9" s="31">
        <v>1</v>
      </c>
      <c r="B9" s="274" t="s">
        <v>302</v>
      </c>
      <c r="C9" s="56" t="s">
        <v>65</v>
      </c>
      <c r="D9" s="56" t="s">
        <v>108</v>
      </c>
      <c r="E9" s="97"/>
      <c r="F9" s="45"/>
      <c r="G9" s="305"/>
      <c r="H9" s="33"/>
      <c r="I9" s="34"/>
      <c r="J9" s="34"/>
      <c r="K9" s="69"/>
      <c r="L9" s="69"/>
      <c r="M9" s="69"/>
      <c r="N9" s="77"/>
      <c r="O9" s="74"/>
      <c r="P9" s="42">
        <v>0</v>
      </c>
      <c r="Q9" s="45" t="s">
        <v>228</v>
      </c>
      <c r="R9" s="55"/>
      <c r="S9" s="55"/>
      <c r="T9" s="54"/>
      <c r="U9" s="35">
        <v>0</v>
      </c>
      <c r="V9" s="35">
        <v>0</v>
      </c>
      <c r="W9" s="32"/>
    </row>
    <row r="10" spans="1:23" x14ac:dyDescent="0.25">
      <c r="A10" s="24">
        <v>2</v>
      </c>
      <c r="B10" s="275" t="s">
        <v>129</v>
      </c>
      <c r="C10" s="25" t="s">
        <v>66</v>
      </c>
      <c r="D10" s="25" t="s">
        <v>109</v>
      </c>
      <c r="E10" s="97"/>
      <c r="F10" s="44"/>
      <c r="G10" s="44"/>
      <c r="H10" s="33"/>
      <c r="I10" s="36">
        <v>0</v>
      </c>
      <c r="J10" s="34"/>
      <c r="K10" s="69"/>
      <c r="L10" s="69"/>
      <c r="M10" s="69"/>
      <c r="N10" s="77"/>
      <c r="O10" s="74"/>
      <c r="P10" s="54"/>
      <c r="Q10" s="54"/>
      <c r="R10" s="55"/>
      <c r="S10" s="55"/>
      <c r="T10" s="54"/>
      <c r="U10" s="35">
        <v>0</v>
      </c>
      <c r="V10" s="35">
        <v>0</v>
      </c>
      <c r="W10" s="32"/>
    </row>
    <row r="11" spans="1:23" x14ac:dyDescent="0.25">
      <c r="A11" s="24">
        <v>2</v>
      </c>
      <c r="B11" s="311" t="s">
        <v>131</v>
      </c>
      <c r="C11" s="25" t="s">
        <v>66</v>
      </c>
      <c r="D11" s="25" t="s">
        <v>102</v>
      </c>
      <c r="E11" s="97"/>
      <c r="F11" s="44"/>
      <c r="G11" s="44"/>
      <c r="H11" s="33"/>
      <c r="I11" s="36">
        <v>0</v>
      </c>
      <c r="J11" s="34"/>
      <c r="K11" s="69"/>
      <c r="L11" s="69"/>
      <c r="M11" s="69"/>
      <c r="N11" s="77"/>
      <c r="O11" s="74"/>
      <c r="P11" s="54"/>
      <c r="Q11" s="54"/>
      <c r="R11" s="55"/>
      <c r="S11" s="55"/>
      <c r="T11" s="54"/>
      <c r="U11" s="35">
        <v>0</v>
      </c>
      <c r="V11" s="35">
        <v>0</v>
      </c>
      <c r="W11" s="32"/>
    </row>
    <row r="12" spans="1:23" x14ac:dyDescent="0.25">
      <c r="A12" s="24">
        <v>2</v>
      </c>
      <c r="B12" s="319"/>
      <c r="C12" s="25" t="s">
        <v>66</v>
      </c>
      <c r="D12" s="25" t="s">
        <v>104</v>
      </c>
      <c r="E12" s="97"/>
      <c r="F12" s="44"/>
      <c r="G12" s="44"/>
      <c r="H12" s="33"/>
      <c r="I12" s="34"/>
      <c r="J12" s="34"/>
      <c r="K12" s="69"/>
      <c r="L12" s="69"/>
      <c r="M12" s="69"/>
      <c r="N12" s="77"/>
      <c r="O12" s="74"/>
      <c r="P12" s="54"/>
      <c r="Q12" s="54"/>
      <c r="R12" s="55"/>
      <c r="S12" s="55"/>
      <c r="T12" s="54"/>
      <c r="U12" s="35">
        <v>0</v>
      </c>
      <c r="V12" s="35">
        <v>0</v>
      </c>
      <c r="W12" s="32"/>
    </row>
    <row r="13" spans="1:23" x14ac:dyDescent="0.25">
      <c r="A13" s="24">
        <v>2</v>
      </c>
      <c r="B13" s="319"/>
      <c r="C13" s="25" t="s">
        <v>66</v>
      </c>
      <c r="D13" s="25" t="s">
        <v>105</v>
      </c>
      <c r="E13" s="97"/>
      <c r="F13" s="44"/>
      <c r="G13" s="44"/>
      <c r="H13" s="33"/>
      <c r="I13" s="34"/>
      <c r="J13" s="34"/>
      <c r="K13" s="69"/>
      <c r="L13" s="69"/>
      <c r="M13" s="69"/>
      <c r="N13" s="77"/>
      <c r="O13" s="74"/>
      <c r="P13" s="54"/>
      <c r="Q13" s="54"/>
      <c r="R13" s="55"/>
      <c r="S13" s="55"/>
      <c r="T13" s="54"/>
      <c r="U13" s="35">
        <v>0</v>
      </c>
      <c r="V13" s="35">
        <v>0</v>
      </c>
      <c r="W13" s="32"/>
    </row>
    <row r="14" spans="1:23" x14ac:dyDescent="0.25">
      <c r="A14" s="24">
        <v>2</v>
      </c>
      <c r="B14" s="312"/>
      <c r="C14" s="25" t="s">
        <v>66</v>
      </c>
      <c r="D14" s="25" t="s">
        <v>103</v>
      </c>
      <c r="E14" s="97"/>
      <c r="F14" s="44"/>
      <c r="G14" s="44"/>
      <c r="H14" s="33"/>
      <c r="I14" s="34"/>
      <c r="J14" s="34"/>
      <c r="K14" s="69"/>
      <c r="L14" s="69"/>
      <c r="M14" s="69"/>
      <c r="N14" s="77"/>
      <c r="O14" s="74"/>
      <c r="P14" s="54"/>
      <c r="Q14" s="54"/>
      <c r="R14" s="55"/>
      <c r="S14" s="55"/>
      <c r="T14" s="54"/>
      <c r="U14" s="35">
        <v>0</v>
      </c>
      <c r="V14" s="35">
        <v>0</v>
      </c>
      <c r="W14" s="32"/>
    </row>
    <row r="15" spans="1:23" x14ac:dyDescent="0.25">
      <c r="A15" s="24">
        <v>2</v>
      </c>
      <c r="B15" s="311" t="s">
        <v>283</v>
      </c>
      <c r="C15" s="25" t="s">
        <v>66</v>
      </c>
      <c r="D15" s="25" t="s">
        <v>100</v>
      </c>
      <c r="E15" s="97"/>
      <c r="F15" s="44"/>
      <c r="G15" s="44"/>
      <c r="H15" s="33"/>
      <c r="I15" s="36">
        <v>0</v>
      </c>
      <c r="J15" s="34"/>
      <c r="K15" s="69"/>
      <c r="L15" s="69"/>
      <c r="M15" s="69"/>
      <c r="N15" s="77"/>
      <c r="O15" s="74"/>
      <c r="P15" s="54"/>
      <c r="Q15" s="54"/>
      <c r="R15" s="55"/>
      <c r="S15" s="55"/>
      <c r="T15" s="54"/>
      <c r="U15" s="35">
        <v>0</v>
      </c>
      <c r="V15" s="35">
        <v>0</v>
      </c>
      <c r="W15" s="32"/>
    </row>
    <row r="16" spans="1:23" x14ac:dyDescent="0.25">
      <c r="A16" s="24">
        <v>2</v>
      </c>
      <c r="B16" s="312"/>
      <c r="C16" s="25" t="s">
        <v>66</v>
      </c>
      <c r="D16" s="25" t="s">
        <v>101</v>
      </c>
      <c r="E16" s="97"/>
      <c r="F16" s="44"/>
      <c r="G16" s="44"/>
      <c r="H16" s="33"/>
      <c r="I16" s="34"/>
      <c r="J16" s="34"/>
      <c r="K16" s="69"/>
      <c r="L16" s="69"/>
      <c r="M16" s="69"/>
      <c r="N16" s="77"/>
      <c r="O16" s="74"/>
      <c r="P16" s="54"/>
      <c r="Q16" s="54"/>
      <c r="R16" s="55"/>
      <c r="S16" s="55"/>
      <c r="T16" s="54"/>
      <c r="U16" s="35">
        <v>0</v>
      </c>
      <c r="V16" s="35">
        <v>0</v>
      </c>
      <c r="W16" s="32"/>
    </row>
    <row r="17" spans="1:23" x14ac:dyDescent="0.25">
      <c r="A17" s="24">
        <v>2</v>
      </c>
      <c r="B17" s="275" t="s">
        <v>155</v>
      </c>
      <c r="C17" s="25" t="s">
        <v>66</v>
      </c>
      <c r="D17" s="25" t="s">
        <v>106</v>
      </c>
      <c r="E17" s="97"/>
      <c r="F17" s="44"/>
      <c r="G17" s="44"/>
      <c r="H17" s="33"/>
      <c r="I17" s="34"/>
      <c r="J17" s="34"/>
      <c r="K17" s="69"/>
      <c r="L17" s="69"/>
      <c r="M17" s="69"/>
      <c r="N17" s="77"/>
      <c r="O17" s="74"/>
      <c r="P17" s="54"/>
      <c r="Q17" s="54"/>
      <c r="R17" s="55"/>
      <c r="S17" s="55"/>
      <c r="T17" s="54"/>
      <c r="U17" s="35">
        <v>0</v>
      </c>
      <c r="V17" s="35">
        <v>0</v>
      </c>
      <c r="W17" s="32"/>
    </row>
    <row r="18" spans="1:23" x14ac:dyDescent="0.25">
      <c r="A18" s="24">
        <v>2</v>
      </c>
      <c r="B18" s="275" t="s">
        <v>161</v>
      </c>
      <c r="C18" s="25" t="s">
        <v>66</v>
      </c>
      <c r="D18" s="25" t="s">
        <v>176</v>
      </c>
      <c r="E18" s="97"/>
      <c r="F18" s="44"/>
      <c r="G18" s="149"/>
      <c r="H18" s="33"/>
      <c r="I18" s="150">
        <v>0</v>
      </c>
      <c r="J18" s="150">
        <v>0</v>
      </c>
      <c r="K18" s="69"/>
      <c r="L18" s="69"/>
      <c r="M18" s="69"/>
      <c r="N18" s="77"/>
      <c r="O18" s="74"/>
      <c r="P18" s="54"/>
      <c r="Q18" s="54"/>
      <c r="R18" s="55"/>
      <c r="S18" s="55"/>
      <c r="T18" s="54"/>
      <c r="U18" s="35">
        <v>0</v>
      </c>
      <c r="V18" s="35">
        <v>0</v>
      </c>
      <c r="W18" s="32"/>
    </row>
    <row r="19" spans="1:23" x14ac:dyDescent="0.25">
      <c r="A19" s="31">
        <v>3</v>
      </c>
      <c r="B19" s="274" t="s">
        <v>288</v>
      </c>
      <c r="C19" s="56" t="s">
        <v>67</v>
      </c>
      <c r="D19" s="56" t="s">
        <v>78</v>
      </c>
      <c r="E19" s="97"/>
      <c r="F19" s="44"/>
      <c r="G19" s="304"/>
      <c r="H19" s="33"/>
      <c r="I19" s="36">
        <v>0</v>
      </c>
      <c r="J19" s="34"/>
      <c r="K19" s="69"/>
      <c r="L19" s="69"/>
      <c r="M19" s="69"/>
      <c r="N19" s="77"/>
      <c r="O19" s="74"/>
      <c r="P19" s="54"/>
      <c r="Q19" s="54"/>
      <c r="R19" s="55"/>
      <c r="S19" s="55"/>
      <c r="T19" s="54"/>
      <c r="U19" s="35">
        <v>0</v>
      </c>
      <c r="V19" s="35">
        <v>0</v>
      </c>
      <c r="W19" s="32"/>
    </row>
    <row r="20" spans="1:23" x14ac:dyDescent="0.25">
      <c r="A20" s="31">
        <v>3</v>
      </c>
      <c r="B20" s="274" t="s">
        <v>289</v>
      </c>
      <c r="C20" s="56" t="s">
        <v>67</v>
      </c>
      <c r="D20" s="56" t="s">
        <v>110</v>
      </c>
      <c r="E20" s="97"/>
      <c r="F20" s="44"/>
      <c r="G20" s="305"/>
      <c r="H20" s="33"/>
      <c r="I20" s="36">
        <v>0</v>
      </c>
      <c r="J20" s="34"/>
      <c r="K20" s="69"/>
      <c r="L20" s="69"/>
      <c r="M20" s="69"/>
      <c r="N20" s="77"/>
      <c r="O20" s="74"/>
      <c r="P20" s="54"/>
      <c r="Q20" s="54"/>
      <c r="R20" s="55"/>
      <c r="S20" s="55"/>
      <c r="T20" s="54"/>
      <c r="U20" s="35">
        <v>0</v>
      </c>
      <c r="V20" s="35">
        <v>0</v>
      </c>
      <c r="W20" s="32"/>
    </row>
    <row r="21" spans="1:23" x14ac:dyDescent="0.25">
      <c r="A21" s="31">
        <v>3</v>
      </c>
      <c r="B21" s="274" t="s">
        <v>290</v>
      </c>
      <c r="C21" s="56" t="s">
        <v>22</v>
      </c>
      <c r="D21" s="56" t="s">
        <v>22</v>
      </c>
      <c r="E21" s="97"/>
      <c r="F21" s="44"/>
      <c r="G21" s="44"/>
      <c r="H21" s="33"/>
      <c r="I21" s="36">
        <v>0</v>
      </c>
      <c r="J21" s="34"/>
      <c r="K21" s="69"/>
      <c r="L21" s="69"/>
      <c r="M21" s="69"/>
      <c r="N21" s="77"/>
      <c r="O21" s="75"/>
      <c r="P21" s="54"/>
      <c r="Q21" s="54"/>
      <c r="R21" s="55"/>
      <c r="S21" s="55"/>
      <c r="T21" s="54"/>
      <c r="U21" s="35">
        <v>0</v>
      </c>
      <c r="V21" s="35">
        <v>0</v>
      </c>
      <c r="W21" s="32"/>
    </row>
    <row r="22" spans="1:23" x14ac:dyDescent="0.25">
      <c r="A22" s="24">
        <v>4</v>
      </c>
      <c r="B22" s="275" t="s">
        <v>130</v>
      </c>
      <c r="C22" s="25" t="s">
        <v>69</v>
      </c>
      <c r="D22" s="25" t="s">
        <v>70</v>
      </c>
      <c r="E22" s="97"/>
      <c r="F22" s="44"/>
      <c r="G22" s="44"/>
      <c r="H22" s="33"/>
      <c r="I22" s="36">
        <v>0</v>
      </c>
      <c r="J22" s="34"/>
      <c r="K22" s="69"/>
      <c r="L22" s="69"/>
      <c r="M22" s="69"/>
      <c r="N22" s="77"/>
      <c r="O22" s="74"/>
      <c r="P22" s="54"/>
      <c r="Q22" s="54"/>
      <c r="R22" s="55"/>
      <c r="S22" s="55"/>
      <c r="T22" s="54"/>
      <c r="U22" s="35">
        <v>0</v>
      </c>
      <c r="V22" s="35">
        <v>0</v>
      </c>
      <c r="W22" s="32"/>
    </row>
    <row r="23" spans="1:23" x14ac:dyDescent="0.25">
      <c r="A23" s="57">
        <v>4</v>
      </c>
      <c r="B23" s="275" t="s">
        <v>160</v>
      </c>
      <c r="C23" s="25" t="s">
        <v>69</v>
      </c>
      <c r="D23" s="25" t="s">
        <v>71</v>
      </c>
      <c r="E23" s="97"/>
      <c r="F23" s="44"/>
      <c r="G23" s="44"/>
      <c r="H23" s="33"/>
      <c r="I23" s="36">
        <v>0</v>
      </c>
      <c r="J23" s="34"/>
      <c r="K23" s="69"/>
      <c r="L23" s="69"/>
      <c r="M23" s="69"/>
      <c r="N23" s="77"/>
      <c r="O23" s="75"/>
      <c r="P23" s="54"/>
      <c r="Q23" s="54"/>
      <c r="R23" s="55"/>
      <c r="S23" s="55"/>
      <c r="T23" s="54"/>
      <c r="U23" s="35">
        <v>0</v>
      </c>
      <c r="V23" s="35">
        <v>0</v>
      </c>
      <c r="W23" s="32"/>
    </row>
    <row r="24" spans="1:23" x14ac:dyDescent="0.25">
      <c r="A24" s="31">
        <v>5</v>
      </c>
      <c r="B24" s="274" t="s">
        <v>130</v>
      </c>
      <c r="C24" s="56" t="s">
        <v>72</v>
      </c>
      <c r="D24" s="56" t="s">
        <v>23</v>
      </c>
      <c r="E24" s="97"/>
      <c r="F24" s="44"/>
      <c r="G24" s="44"/>
      <c r="H24" s="33"/>
      <c r="I24" s="36">
        <v>0</v>
      </c>
      <c r="J24" s="36">
        <v>0</v>
      </c>
      <c r="K24" s="69"/>
      <c r="L24" s="69"/>
      <c r="M24" s="69"/>
      <c r="N24" s="77"/>
      <c r="O24" s="74"/>
      <c r="P24" s="54"/>
      <c r="Q24" s="54"/>
      <c r="R24" s="55"/>
      <c r="S24" s="55"/>
      <c r="T24" s="54"/>
      <c r="U24" s="35">
        <v>0</v>
      </c>
      <c r="V24" s="35">
        <v>0</v>
      </c>
      <c r="W24" s="32"/>
    </row>
    <row r="25" spans="1:23" x14ac:dyDescent="0.25">
      <c r="A25" s="31">
        <v>5</v>
      </c>
      <c r="B25" s="274" t="s">
        <v>158</v>
      </c>
      <c r="C25" s="56" t="s">
        <v>72</v>
      </c>
      <c r="D25" s="56" t="s">
        <v>156</v>
      </c>
      <c r="E25" s="97"/>
      <c r="F25" s="44"/>
      <c r="G25" s="44"/>
      <c r="H25" s="33"/>
      <c r="I25" s="36">
        <v>0</v>
      </c>
      <c r="J25" s="36">
        <v>0</v>
      </c>
      <c r="K25" s="69"/>
      <c r="L25" s="69"/>
      <c r="M25" s="69"/>
      <c r="N25" s="77"/>
      <c r="O25" s="74"/>
      <c r="P25" s="54"/>
      <c r="Q25" s="54"/>
      <c r="R25" s="55"/>
      <c r="S25" s="55"/>
      <c r="T25" s="54"/>
      <c r="U25" s="35">
        <v>0</v>
      </c>
      <c r="V25" s="35">
        <v>0</v>
      </c>
      <c r="W25" s="32"/>
    </row>
    <row r="26" spans="1:23" x14ac:dyDescent="0.25">
      <c r="A26" s="31">
        <v>5</v>
      </c>
      <c r="B26" s="274" t="s">
        <v>160</v>
      </c>
      <c r="C26" s="56" t="s">
        <v>72</v>
      </c>
      <c r="D26" s="56" t="s">
        <v>24</v>
      </c>
      <c r="E26" s="97"/>
      <c r="F26" s="44"/>
      <c r="G26" s="44"/>
      <c r="H26" s="33"/>
      <c r="I26" s="36">
        <v>0</v>
      </c>
      <c r="J26" s="36">
        <v>0</v>
      </c>
      <c r="K26" s="69"/>
      <c r="L26" s="69"/>
      <c r="M26" s="69"/>
      <c r="N26" s="77"/>
      <c r="O26" s="74"/>
      <c r="P26" s="54"/>
      <c r="Q26" s="54"/>
      <c r="R26" s="55"/>
      <c r="S26" s="55"/>
      <c r="T26" s="54"/>
      <c r="U26" s="35">
        <v>0</v>
      </c>
      <c r="V26" s="35">
        <v>0</v>
      </c>
      <c r="W26" s="32"/>
    </row>
    <row r="27" spans="1:23" x14ac:dyDescent="0.25">
      <c r="A27" s="24">
        <v>6</v>
      </c>
      <c r="B27" s="275" t="s">
        <v>294</v>
      </c>
      <c r="C27" s="25" t="s">
        <v>73</v>
      </c>
      <c r="D27" s="25" t="s">
        <v>111</v>
      </c>
      <c r="E27" s="97"/>
      <c r="F27" s="44"/>
      <c r="G27" s="44"/>
      <c r="H27" s="33"/>
      <c r="I27" s="34"/>
      <c r="J27" s="34"/>
      <c r="K27" s="69"/>
      <c r="L27" s="69"/>
      <c r="M27" s="69"/>
      <c r="N27" s="77"/>
      <c r="O27" s="74"/>
      <c r="P27" s="54"/>
      <c r="Q27" s="54"/>
      <c r="R27" s="55"/>
      <c r="S27" s="55"/>
      <c r="T27" s="54"/>
      <c r="U27" s="35">
        <v>0</v>
      </c>
      <c r="V27" s="35">
        <v>0</v>
      </c>
      <c r="W27" s="32"/>
    </row>
    <row r="28" spans="1:23" ht="30" x14ac:dyDescent="0.25">
      <c r="A28" s="24">
        <v>6</v>
      </c>
      <c r="B28" s="275" t="s">
        <v>201</v>
      </c>
      <c r="C28" s="25" t="s">
        <v>73</v>
      </c>
      <c r="D28" s="25" t="s">
        <v>74</v>
      </c>
      <c r="E28" s="97"/>
      <c r="F28" s="44"/>
      <c r="G28" s="44"/>
      <c r="H28" s="33"/>
      <c r="I28" s="34"/>
      <c r="J28" s="34"/>
      <c r="K28" s="69"/>
      <c r="L28" s="69"/>
      <c r="M28" s="69"/>
      <c r="N28" s="77"/>
      <c r="O28" s="74"/>
      <c r="P28" s="54"/>
      <c r="Q28" s="54"/>
      <c r="R28" s="55"/>
      <c r="S28" s="55"/>
      <c r="T28" s="54"/>
      <c r="U28" s="35">
        <v>0</v>
      </c>
      <c r="V28" s="35">
        <v>0</v>
      </c>
      <c r="W28" s="32"/>
    </row>
    <row r="29" spans="1:23" x14ac:dyDescent="0.25">
      <c r="A29" s="24">
        <v>6</v>
      </c>
      <c r="B29" s="275" t="s">
        <v>131</v>
      </c>
      <c r="C29" s="25" t="s">
        <v>73</v>
      </c>
      <c r="D29" s="25" t="s">
        <v>75</v>
      </c>
      <c r="E29" s="97"/>
      <c r="F29" s="44"/>
      <c r="G29" s="44"/>
      <c r="H29" s="33"/>
      <c r="I29" s="34"/>
      <c r="J29" s="34"/>
      <c r="K29" s="69"/>
      <c r="L29" s="69"/>
      <c r="M29" s="69"/>
      <c r="N29" s="77"/>
      <c r="O29" s="74"/>
      <c r="P29" s="54"/>
      <c r="Q29" s="54"/>
      <c r="R29" s="55"/>
      <c r="S29" s="55"/>
      <c r="T29" s="54"/>
      <c r="U29" s="35">
        <v>0</v>
      </c>
      <c r="V29" s="35">
        <v>0</v>
      </c>
      <c r="W29" s="32"/>
    </row>
    <row r="30" spans="1:23" x14ac:dyDescent="0.25">
      <c r="A30" s="24">
        <v>6</v>
      </c>
      <c r="B30" s="275" t="s">
        <v>335</v>
      </c>
      <c r="C30" s="25" t="s">
        <v>73</v>
      </c>
      <c r="D30" s="25" t="s">
        <v>113</v>
      </c>
      <c r="E30" s="97"/>
      <c r="F30" s="44"/>
      <c r="G30" s="44"/>
      <c r="H30" s="33"/>
      <c r="I30" s="34"/>
      <c r="J30" s="34"/>
      <c r="K30" s="69"/>
      <c r="L30" s="69"/>
      <c r="M30" s="69"/>
      <c r="N30" s="77"/>
      <c r="O30" s="74"/>
      <c r="P30" s="54"/>
      <c r="Q30" s="54"/>
      <c r="R30" s="55"/>
      <c r="S30" s="55"/>
      <c r="T30" s="54"/>
      <c r="U30" s="35">
        <v>0</v>
      </c>
      <c r="V30" s="35">
        <v>0</v>
      </c>
      <c r="W30" s="32"/>
    </row>
    <row r="31" spans="1:23" x14ac:dyDescent="0.25">
      <c r="A31" s="24">
        <v>6</v>
      </c>
      <c r="B31" s="275" t="s">
        <v>290</v>
      </c>
      <c r="C31" s="25" t="s">
        <v>73</v>
      </c>
      <c r="D31" s="25" t="s">
        <v>157</v>
      </c>
      <c r="E31" s="97"/>
      <c r="F31" s="44"/>
      <c r="G31" s="44"/>
      <c r="H31" s="33"/>
      <c r="I31" s="34"/>
      <c r="J31" s="34"/>
      <c r="K31" s="69"/>
      <c r="L31" s="69"/>
      <c r="M31" s="69"/>
      <c r="N31" s="77"/>
      <c r="O31" s="74"/>
      <c r="P31" s="54"/>
      <c r="Q31" s="54"/>
      <c r="R31" s="55"/>
      <c r="S31" s="55"/>
      <c r="T31" s="54"/>
      <c r="U31" s="35">
        <v>0</v>
      </c>
      <c r="V31" s="35">
        <v>0</v>
      </c>
      <c r="W31" s="32"/>
    </row>
    <row r="32" spans="1:23" x14ac:dyDescent="0.25">
      <c r="A32" s="24">
        <v>6</v>
      </c>
      <c r="B32" s="275" t="s">
        <v>285</v>
      </c>
      <c r="C32" s="25" t="s">
        <v>73</v>
      </c>
      <c r="D32" s="25" t="s">
        <v>76</v>
      </c>
      <c r="E32" s="97"/>
      <c r="F32" s="44"/>
      <c r="G32" s="44"/>
      <c r="H32" s="33"/>
      <c r="I32" s="34"/>
      <c r="J32" s="34"/>
      <c r="K32" s="69"/>
      <c r="L32" s="69"/>
      <c r="M32" s="69"/>
      <c r="N32" s="77"/>
      <c r="O32" s="74"/>
      <c r="P32" s="54"/>
      <c r="Q32" s="54"/>
      <c r="R32" s="55"/>
      <c r="S32" s="55"/>
      <c r="T32" s="54"/>
      <c r="U32" s="35">
        <v>0</v>
      </c>
      <c r="V32" s="35">
        <v>0</v>
      </c>
      <c r="W32" s="32"/>
    </row>
    <row r="33" spans="1:23" x14ac:dyDescent="0.25">
      <c r="A33" s="24">
        <v>6</v>
      </c>
      <c r="B33" s="275" t="s">
        <v>336</v>
      </c>
      <c r="C33" s="25" t="s">
        <v>73</v>
      </c>
      <c r="D33" s="25" t="s">
        <v>25</v>
      </c>
      <c r="E33" s="97"/>
      <c r="F33" s="44"/>
      <c r="G33" s="44"/>
      <c r="H33" s="33"/>
      <c r="I33" s="34"/>
      <c r="J33" s="34"/>
      <c r="K33" s="69"/>
      <c r="L33" s="69"/>
      <c r="M33" s="69"/>
      <c r="N33" s="77"/>
      <c r="O33" s="74"/>
      <c r="P33" s="54"/>
      <c r="Q33" s="54"/>
      <c r="R33" s="55"/>
      <c r="S33" s="55"/>
      <c r="T33" s="54"/>
      <c r="U33" s="35">
        <v>0</v>
      </c>
      <c r="V33" s="35">
        <v>0</v>
      </c>
      <c r="W33" s="32"/>
    </row>
    <row r="34" spans="1:23" x14ac:dyDescent="0.25">
      <c r="A34" s="24">
        <v>6</v>
      </c>
      <c r="B34" s="275" t="s">
        <v>337</v>
      </c>
      <c r="C34" s="25" t="s">
        <v>73</v>
      </c>
      <c r="D34" s="25" t="s">
        <v>26</v>
      </c>
      <c r="E34" s="97"/>
      <c r="F34" s="44"/>
      <c r="G34" s="44"/>
      <c r="H34" s="33"/>
      <c r="I34" s="34"/>
      <c r="J34" s="34"/>
      <c r="K34" s="69"/>
      <c r="L34" s="69"/>
      <c r="M34" s="69"/>
      <c r="N34" s="77"/>
      <c r="O34" s="74"/>
      <c r="P34" s="54"/>
      <c r="Q34" s="54"/>
      <c r="R34" s="55"/>
      <c r="S34" s="55"/>
      <c r="T34" s="54"/>
      <c r="U34" s="35">
        <v>0</v>
      </c>
      <c r="V34" s="35">
        <v>0</v>
      </c>
      <c r="W34" s="32"/>
    </row>
    <row r="35" spans="1:23" s="177" customFormat="1" ht="26.4" customHeight="1" x14ac:dyDescent="0.25">
      <c r="A35" s="125">
        <v>7</v>
      </c>
      <c r="B35" s="126"/>
      <c r="C35" s="127" t="s">
        <v>95</v>
      </c>
      <c r="D35" s="127"/>
      <c r="E35" s="164"/>
      <c r="F35" s="166" t="s">
        <v>234</v>
      </c>
      <c r="G35" s="165"/>
      <c r="H35" s="166"/>
      <c r="I35" s="167"/>
      <c r="J35" s="167"/>
      <c r="K35" s="167"/>
      <c r="L35" s="168"/>
      <c r="M35" s="169"/>
      <c r="N35" s="170"/>
      <c r="O35" s="171"/>
      <c r="P35" s="173"/>
      <c r="Q35" s="173"/>
      <c r="R35" s="174"/>
      <c r="S35" s="174"/>
      <c r="T35" s="175"/>
      <c r="U35" s="172"/>
      <c r="V35" s="172"/>
      <c r="W35" s="176"/>
    </row>
    <row r="36" spans="1:23" x14ac:dyDescent="0.25">
      <c r="A36" s="31">
        <v>8</v>
      </c>
      <c r="B36" s="274" t="s">
        <v>129</v>
      </c>
      <c r="C36" s="56" t="s">
        <v>27</v>
      </c>
      <c r="D36" s="56" t="s">
        <v>342</v>
      </c>
      <c r="E36" s="97"/>
      <c r="F36" s="44"/>
      <c r="G36" s="44"/>
      <c r="H36" s="33"/>
      <c r="I36" s="36">
        <v>0</v>
      </c>
      <c r="J36" s="36">
        <v>0</v>
      </c>
      <c r="K36" s="141">
        <f>+J36*I36</f>
        <v>0</v>
      </c>
      <c r="L36" s="69"/>
      <c r="M36" s="69"/>
      <c r="N36" s="77"/>
      <c r="O36" s="74"/>
      <c r="P36" s="54"/>
      <c r="Q36" s="54"/>
      <c r="R36" s="55"/>
      <c r="S36" s="55"/>
      <c r="T36" s="288">
        <v>0</v>
      </c>
      <c r="U36" s="35">
        <v>0</v>
      </c>
      <c r="V36" s="35">
        <v>0</v>
      </c>
      <c r="W36" s="32"/>
    </row>
    <row r="37" spans="1:23" x14ac:dyDescent="0.25">
      <c r="A37" s="31">
        <v>8</v>
      </c>
      <c r="B37" s="274" t="s">
        <v>160</v>
      </c>
      <c r="C37" s="56" t="s">
        <v>27</v>
      </c>
      <c r="D37" s="56" t="s">
        <v>342</v>
      </c>
      <c r="E37" s="97"/>
      <c r="F37" s="44"/>
      <c r="G37" s="44"/>
      <c r="H37" s="33"/>
      <c r="I37" s="36">
        <v>0</v>
      </c>
      <c r="J37" s="36">
        <v>0</v>
      </c>
      <c r="K37" s="141">
        <f t="shared" ref="K37:K38" si="0">+J37*I37</f>
        <v>0</v>
      </c>
      <c r="L37" s="69"/>
      <c r="M37" s="69"/>
      <c r="N37" s="77"/>
      <c r="O37" s="74"/>
      <c r="P37" s="54"/>
      <c r="Q37" s="54"/>
      <c r="R37" s="55"/>
      <c r="S37" s="55"/>
      <c r="T37" s="37">
        <v>0</v>
      </c>
      <c r="U37" s="35">
        <v>0</v>
      </c>
      <c r="V37" s="35">
        <v>0</v>
      </c>
      <c r="W37" s="32"/>
    </row>
    <row r="38" spans="1:23" x14ac:dyDescent="0.25">
      <c r="A38" s="24">
        <v>9</v>
      </c>
      <c r="B38" s="275" t="s">
        <v>130</v>
      </c>
      <c r="C38" s="25" t="s">
        <v>28</v>
      </c>
      <c r="D38" s="25" t="s">
        <v>28</v>
      </c>
      <c r="E38" s="97"/>
      <c r="F38" s="44"/>
      <c r="G38" s="44"/>
      <c r="H38" s="33"/>
      <c r="I38" s="36">
        <v>0</v>
      </c>
      <c r="J38" s="36">
        <v>0</v>
      </c>
      <c r="K38" s="141">
        <f t="shared" si="0"/>
        <v>0</v>
      </c>
      <c r="L38" s="69"/>
      <c r="M38" s="69"/>
      <c r="N38" s="77"/>
      <c r="O38" s="74"/>
      <c r="P38" s="54"/>
      <c r="Q38" s="54"/>
      <c r="R38" s="55"/>
      <c r="S38" s="55"/>
      <c r="T38" s="288">
        <v>0</v>
      </c>
      <c r="U38" s="35">
        <v>0</v>
      </c>
      <c r="V38" s="35">
        <v>0</v>
      </c>
      <c r="W38" s="32"/>
    </row>
    <row r="39" spans="1:23" ht="30.75" customHeight="1" x14ac:dyDescent="0.25">
      <c r="A39" s="31">
        <v>10</v>
      </c>
      <c r="B39" s="274" t="s">
        <v>130</v>
      </c>
      <c r="C39" s="56" t="s">
        <v>81</v>
      </c>
      <c r="D39" s="56" t="s">
        <v>178</v>
      </c>
      <c r="E39" s="97"/>
      <c r="F39" s="44"/>
      <c r="G39" s="44"/>
      <c r="H39" s="33"/>
      <c r="I39" s="36">
        <v>0</v>
      </c>
      <c r="J39" s="36">
        <v>0</v>
      </c>
      <c r="K39" s="141">
        <f t="shared" ref="K39:K57" si="1">+J39*I39</f>
        <v>0</v>
      </c>
      <c r="L39" s="69"/>
      <c r="M39" s="69"/>
      <c r="N39" s="77"/>
      <c r="O39" s="74"/>
      <c r="P39" s="54"/>
      <c r="Q39" s="54"/>
      <c r="R39" s="55"/>
      <c r="S39" s="55"/>
      <c r="T39" s="54"/>
      <c r="U39" s="35">
        <v>0</v>
      </c>
      <c r="V39" s="35">
        <v>0</v>
      </c>
      <c r="W39" s="32"/>
    </row>
    <row r="40" spans="1:23" ht="33.75" customHeight="1" x14ac:dyDescent="0.25">
      <c r="A40" s="31">
        <v>10</v>
      </c>
      <c r="B40" s="274" t="s">
        <v>129</v>
      </c>
      <c r="C40" s="56" t="s">
        <v>81</v>
      </c>
      <c r="D40" s="56" t="s">
        <v>179</v>
      </c>
      <c r="E40" s="97"/>
      <c r="F40" s="44"/>
      <c r="G40" s="44"/>
      <c r="H40" s="33"/>
      <c r="I40" s="36">
        <v>0</v>
      </c>
      <c r="J40" s="36">
        <v>0</v>
      </c>
      <c r="K40" s="141">
        <f t="shared" ref="K40" si="2">+J40*I40</f>
        <v>0</v>
      </c>
      <c r="L40" s="69"/>
      <c r="M40" s="69"/>
      <c r="N40" s="77"/>
      <c r="O40" s="74"/>
      <c r="P40" s="54"/>
      <c r="Q40" s="54"/>
      <c r="R40" s="55"/>
      <c r="S40" s="55"/>
      <c r="T40" s="54"/>
      <c r="U40" s="35">
        <v>0</v>
      </c>
      <c r="V40" s="35">
        <v>0</v>
      </c>
      <c r="W40" s="32"/>
    </row>
    <row r="41" spans="1:23" ht="33.75" customHeight="1" x14ac:dyDescent="0.25">
      <c r="A41" s="31">
        <v>10</v>
      </c>
      <c r="B41" s="274" t="s">
        <v>160</v>
      </c>
      <c r="C41" s="56" t="s">
        <v>81</v>
      </c>
      <c r="D41" s="56" t="s">
        <v>180</v>
      </c>
      <c r="E41" s="97"/>
      <c r="F41" s="44"/>
      <c r="G41" s="44"/>
      <c r="H41" s="33"/>
      <c r="I41" s="36">
        <v>0</v>
      </c>
      <c r="J41" s="36">
        <v>0</v>
      </c>
      <c r="K41" s="141">
        <f t="shared" si="1"/>
        <v>0</v>
      </c>
      <c r="L41" s="69"/>
      <c r="M41" s="69"/>
      <c r="N41" s="77"/>
      <c r="O41" s="74"/>
      <c r="P41" s="54"/>
      <c r="Q41" s="54"/>
      <c r="R41" s="55"/>
      <c r="S41" s="55"/>
      <c r="T41" s="54"/>
      <c r="U41" s="35">
        <v>0</v>
      </c>
      <c r="V41" s="35">
        <v>0</v>
      </c>
      <c r="W41" s="32"/>
    </row>
    <row r="42" spans="1:23" x14ac:dyDescent="0.25">
      <c r="A42" s="24">
        <v>11</v>
      </c>
      <c r="B42" s="275" t="s">
        <v>130</v>
      </c>
      <c r="C42" s="25" t="s">
        <v>29</v>
      </c>
      <c r="D42" s="25" t="s">
        <v>181</v>
      </c>
      <c r="E42" s="97"/>
      <c r="F42" s="44"/>
      <c r="G42" s="44"/>
      <c r="H42" s="33"/>
      <c r="I42" s="36">
        <v>0</v>
      </c>
      <c r="J42" s="36">
        <v>0</v>
      </c>
      <c r="K42" s="141">
        <f t="shared" si="1"/>
        <v>0</v>
      </c>
      <c r="L42" s="69"/>
      <c r="M42" s="69"/>
      <c r="N42" s="77"/>
      <c r="O42" s="74"/>
      <c r="P42" s="54"/>
      <c r="Q42" s="54"/>
      <c r="R42" s="55"/>
      <c r="S42" s="55"/>
      <c r="T42" s="80">
        <v>0</v>
      </c>
      <c r="U42" s="35">
        <v>0</v>
      </c>
      <c r="V42" s="35">
        <v>0</v>
      </c>
      <c r="W42" s="32"/>
    </row>
    <row r="43" spans="1:23" x14ac:dyDescent="0.25">
      <c r="A43" s="24">
        <v>11</v>
      </c>
      <c r="B43" s="275" t="s">
        <v>129</v>
      </c>
      <c r="C43" s="25" t="s">
        <v>29</v>
      </c>
      <c r="D43" s="25" t="s">
        <v>79</v>
      </c>
      <c r="E43" s="97"/>
      <c r="F43" s="44"/>
      <c r="G43" s="44"/>
      <c r="H43" s="33"/>
      <c r="I43" s="36">
        <v>0</v>
      </c>
      <c r="J43" s="36">
        <v>0</v>
      </c>
      <c r="K43" s="141">
        <f t="shared" ref="K43:K44" si="3">+J43*I43</f>
        <v>0</v>
      </c>
      <c r="L43" s="69"/>
      <c r="M43" s="69"/>
      <c r="N43" s="77"/>
      <c r="O43" s="74"/>
      <c r="P43" s="54"/>
      <c r="Q43" s="54"/>
      <c r="R43" s="55"/>
      <c r="S43" s="55"/>
      <c r="T43" s="80">
        <v>0</v>
      </c>
      <c r="U43" s="35">
        <v>0</v>
      </c>
      <c r="V43" s="35">
        <v>0</v>
      </c>
      <c r="W43" s="32"/>
    </row>
    <row r="44" spans="1:23" x14ac:dyDescent="0.25">
      <c r="A44" s="24">
        <v>11</v>
      </c>
      <c r="B44" s="275" t="s">
        <v>158</v>
      </c>
      <c r="C44" s="25" t="s">
        <v>29</v>
      </c>
      <c r="D44" s="25" t="s">
        <v>182</v>
      </c>
      <c r="E44" s="97"/>
      <c r="F44" s="44"/>
      <c r="G44" s="44"/>
      <c r="H44" s="33"/>
      <c r="I44" s="36">
        <v>0</v>
      </c>
      <c r="J44" s="36">
        <v>0</v>
      </c>
      <c r="K44" s="141">
        <f t="shared" si="3"/>
        <v>0</v>
      </c>
      <c r="L44" s="69"/>
      <c r="M44" s="69"/>
      <c r="N44" s="77"/>
      <c r="O44" s="74"/>
      <c r="P44" s="54"/>
      <c r="Q44" s="54"/>
      <c r="R44" s="55"/>
      <c r="S44" s="55"/>
      <c r="T44" s="80">
        <v>0</v>
      </c>
      <c r="U44" s="35">
        <v>0</v>
      </c>
      <c r="V44" s="35">
        <v>0</v>
      </c>
      <c r="W44" s="32"/>
    </row>
    <row r="45" spans="1:23" ht="30" x14ac:dyDescent="0.25">
      <c r="A45" s="31">
        <v>12</v>
      </c>
      <c r="B45" s="274" t="s">
        <v>130</v>
      </c>
      <c r="C45" s="56" t="s">
        <v>80</v>
      </c>
      <c r="D45" s="56" t="s">
        <v>82</v>
      </c>
      <c r="E45" s="97"/>
      <c r="F45" s="44"/>
      <c r="G45" s="44"/>
      <c r="H45" s="33"/>
      <c r="I45" s="36">
        <v>0</v>
      </c>
      <c r="J45" s="36">
        <v>0</v>
      </c>
      <c r="K45" s="141">
        <f t="shared" si="1"/>
        <v>0</v>
      </c>
      <c r="L45" s="69"/>
      <c r="M45" s="69"/>
      <c r="N45" s="77"/>
      <c r="O45" s="74"/>
      <c r="P45" s="54"/>
      <c r="Q45" s="54"/>
      <c r="R45" s="55"/>
      <c r="S45" s="55"/>
      <c r="T45" s="54"/>
      <c r="U45" s="35">
        <v>0</v>
      </c>
      <c r="V45" s="35">
        <v>0</v>
      </c>
      <c r="W45" s="32"/>
    </row>
    <row r="46" spans="1:23" ht="30" x14ac:dyDescent="0.25">
      <c r="A46" s="31">
        <v>12</v>
      </c>
      <c r="B46" s="274" t="s">
        <v>158</v>
      </c>
      <c r="C46" s="56" t="s">
        <v>80</v>
      </c>
      <c r="D46" s="56" t="s">
        <v>83</v>
      </c>
      <c r="E46" s="97"/>
      <c r="F46" s="44"/>
      <c r="G46" s="44"/>
      <c r="H46" s="33"/>
      <c r="I46" s="36">
        <v>0</v>
      </c>
      <c r="J46" s="36">
        <v>0</v>
      </c>
      <c r="K46" s="141">
        <f t="shared" si="1"/>
        <v>0</v>
      </c>
      <c r="L46" s="69"/>
      <c r="M46" s="70">
        <v>0</v>
      </c>
      <c r="N46" s="77"/>
      <c r="O46" s="74"/>
      <c r="P46" s="54"/>
      <c r="Q46" s="54"/>
      <c r="R46" s="55"/>
      <c r="S46" s="55"/>
      <c r="T46" s="54"/>
      <c r="U46" s="35">
        <v>0</v>
      </c>
      <c r="V46" s="35">
        <v>0</v>
      </c>
      <c r="W46" s="32"/>
    </row>
    <row r="47" spans="1:23" ht="30" x14ac:dyDescent="0.25">
      <c r="A47" s="31">
        <v>12</v>
      </c>
      <c r="B47" s="274" t="s">
        <v>305</v>
      </c>
      <c r="C47" s="56" t="s">
        <v>80</v>
      </c>
      <c r="D47" s="56" t="s">
        <v>84</v>
      </c>
      <c r="E47" s="97"/>
      <c r="F47" s="44"/>
      <c r="G47" s="44"/>
      <c r="H47" s="33"/>
      <c r="I47" s="36">
        <v>0</v>
      </c>
      <c r="J47" s="36">
        <v>0</v>
      </c>
      <c r="K47" s="141">
        <f t="shared" si="1"/>
        <v>0</v>
      </c>
      <c r="L47" s="69"/>
      <c r="M47" s="69"/>
      <c r="N47" s="77"/>
      <c r="O47" s="74"/>
      <c r="P47" s="54"/>
      <c r="Q47" s="54"/>
      <c r="R47" s="55"/>
      <c r="S47" s="55"/>
      <c r="T47" s="54"/>
      <c r="U47" s="35">
        <v>0</v>
      </c>
      <c r="V47" s="35">
        <v>0</v>
      </c>
      <c r="W47" s="32"/>
    </row>
    <row r="48" spans="1:23" ht="30" x14ac:dyDescent="0.25">
      <c r="A48" s="31">
        <v>12</v>
      </c>
      <c r="B48" s="274" t="s">
        <v>159</v>
      </c>
      <c r="C48" s="56" t="s">
        <v>80</v>
      </c>
      <c r="D48" s="56" t="s">
        <v>85</v>
      </c>
      <c r="E48" s="97"/>
      <c r="F48" s="44"/>
      <c r="G48" s="44"/>
      <c r="H48" s="33"/>
      <c r="I48" s="36">
        <v>0</v>
      </c>
      <c r="J48" s="36">
        <v>0</v>
      </c>
      <c r="K48" s="141">
        <f t="shared" si="1"/>
        <v>0</v>
      </c>
      <c r="L48" s="69"/>
      <c r="M48" s="69"/>
      <c r="N48" s="77"/>
      <c r="O48" s="74"/>
      <c r="P48" s="54"/>
      <c r="Q48" s="54"/>
      <c r="R48" s="55"/>
      <c r="S48" s="55"/>
      <c r="T48" s="54"/>
      <c r="U48" s="35">
        <v>0</v>
      </c>
      <c r="V48" s="35">
        <v>0</v>
      </c>
      <c r="W48" s="32"/>
    </row>
    <row r="49" spans="1:23" ht="30" x14ac:dyDescent="0.25">
      <c r="A49" s="31">
        <v>12</v>
      </c>
      <c r="B49" s="274" t="s">
        <v>293</v>
      </c>
      <c r="C49" s="56" t="s">
        <v>80</v>
      </c>
      <c r="D49" s="56" t="s">
        <v>86</v>
      </c>
      <c r="E49" s="97"/>
      <c r="F49" s="44"/>
      <c r="G49" s="44"/>
      <c r="H49" s="33"/>
      <c r="I49" s="36">
        <v>0</v>
      </c>
      <c r="J49" s="36">
        <v>0</v>
      </c>
      <c r="K49" s="141">
        <f t="shared" si="1"/>
        <v>0</v>
      </c>
      <c r="L49" s="69"/>
      <c r="M49" s="69"/>
      <c r="N49" s="77"/>
      <c r="O49" s="74"/>
      <c r="P49" s="54"/>
      <c r="Q49" s="54"/>
      <c r="R49" s="55"/>
      <c r="S49" s="55"/>
      <c r="T49" s="37">
        <v>0</v>
      </c>
      <c r="U49" s="35">
        <v>0</v>
      </c>
      <c r="V49" s="35">
        <v>0</v>
      </c>
      <c r="W49" s="32"/>
    </row>
    <row r="50" spans="1:23" x14ac:dyDescent="0.25">
      <c r="A50" s="24">
        <v>13</v>
      </c>
      <c r="B50" s="275" t="s">
        <v>129</v>
      </c>
      <c r="C50" s="25" t="s">
        <v>30</v>
      </c>
      <c r="D50" s="25" t="s">
        <v>183</v>
      </c>
      <c r="E50" s="97"/>
      <c r="F50" s="44"/>
      <c r="G50" s="44"/>
      <c r="H50" s="33"/>
      <c r="I50" s="36">
        <v>0</v>
      </c>
      <c r="J50" s="36">
        <v>0</v>
      </c>
      <c r="K50" s="141">
        <f t="shared" ref="K50" si="4">+J50*I50</f>
        <v>0</v>
      </c>
      <c r="L50" s="69"/>
      <c r="M50" s="69"/>
      <c r="N50" s="77"/>
      <c r="O50" s="74"/>
      <c r="P50" s="54"/>
      <c r="Q50" s="54"/>
      <c r="R50" s="55"/>
      <c r="S50" s="55"/>
      <c r="T50" s="54"/>
      <c r="U50" s="35">
        <v>0</v>
      </c>
      <c r="V50" s="35">
        <v>0</v>
      </c>
      <c r="W50" s="32"/>
    </row>
    <row r="51" spans="1:23" x14ac:dyDescent="0.25">
      <c r="A51" s="24">
        <v>13</v>
      </c>
      <c r="B51" s="275" t="s">
        <v>160</v>
      </c>
      <c r="C51" s="25" t="s">
        <v>30</v>
      </c>
      <c r="D51" s="25" t="s">
        <v>87</v>
      </c>
      <c r="E51" s="97"/>
      <c r="F51" s="44"/>
      <c r="G51" s="44"/>
      <c r="H51" s="33"/>
      <c r="I51" s="36">
        <v>0</v>
      </c>
      <c r="J51" s="36">
        <v>0</v>
      </c>
      <c r="K51" s="141">
        <f t="shared" si="1"/>
        <v>0</v>
      </c>
      <c r="L51" s="69"/>
      <c r="M51" s="70">
        <v>0</v>
      </c>
      <c r="N51" s="78"/>
      <c r="O51" s="74"/>
      <c r="P51" s="54"/>
      <c r="Q51" s="54"/>
      <c r="R51" s="55"/>
      <c r="S51" s="55"/>
      <c r="T51" s="54"/>
      <c r="U51" s="35">
        <v>0</v>
      </c>
      <c r="V51" s="35">
        <v>0</v>
      </c>
      <c r="W51" s="32"/>
    </row>
    <row r="52" spans="1:23" x14ac:dyDescent="0.25">
      <c r="A52" s="31">
        <v>14</v>
      </c>
      <c r="B52" s="274" t="s">
        <v>130</v>
      </c>
      <c r="C52" s="56" t="s">
        <v>354</v>
      </c>
      <c r="D52" s="56" t="s">
        <v>88</v>
      </c>
      <c r="E52" s="97"/>
      <c r="F52" s="44"/>
      <c r="G52" s="44"/>
      <c r="H52" s="33"/>
      <c r="I52" s="36">
        <v>0</v>
      </c>
      <c r="J52" s="36">
        <v>0</v>
      </c>
      <c r="K52" s="141">
        <f t="shared" si="1"/>
        <v>0</v>
      </c>
      <c r="L52" s="69"/>
      <c r="M52" s="69"/>
      <c r="N52" s="77"/>
      <c r="O52" s="74"/>
      <c r="P52" s="54"/>
      <c r="Q52" s="54"/>
      <c r="R52" s="55"/>
      <c r="S52" s="55"/>
      <c r="T52" s="54"/>
      <c r="U52" s="35">
        <v>0</v>
      </c>
      <c r="V52" s="35">
        <v>0</v>
      </c>
      <c r="W52" s="32"/>
    </row>
    <row r="53" spans="1:23" x14ac:dyDescent="0.25">
      <c r="A53" s="31">
        <v>14</v>
      </c>
      <c r="B53" s="274" t="s">
        <v>129</v>
      </c>
      <c r="C53" s="56" t="s">
        <v>354</v>
      </c>
      <c r="D53" s="56" t="s">
        <v>89</v>
      </c>
      <c r="E53" s="97"/>
      <c r="F53" s="44"/>
      <c r="G53" s="44"/>
      <c r="H53" s="33"/>
      <c r="I53" s="36">
        <v>0</v>
      </c>
      <c r="J53" s="36">
        <v>0</v>
      </c>
      <c r="K53" s="141">
        <f t="shared" si="1"/>
        <v>0</v>
      </c>
      <c r="L53" s="69"/>
      <c r="M53" s="69"/>
      <c r="N53" s="77"/>
      <c r="O53" s="74"/>
      <c r="P53" s="54"/>
      <c r="Q53" s="54"/>
      <c r="R53" s="55"/>
      <c r="S53" s="55"/>
      <c r="T53" s="37">
        <v>0</v>
      </c>
      <c r="U53" s="35">
        <v>0</v>
      </c>
      <c r="V53" s="35">
        <v>0</v>
      </c>
      <c r="W53" s="32"/>
    </row>
    <row r="54" spans="1:23" x14ac:dyDescent="0.25">
      <c r="A54" s="24">
        <v>15</v>
      </c>
      <c r="B54" s="275" t="s">
        <v>129</v>
      </c>
      <c r="C54" s="25" t="s">
        <v>355</v>
      </c>
      <c r="D54" s="128" t="s">
        <v>91</v>
      </c>
      <c r="E54" s="98"/>
      <c r="F54" s="44"/>
      <c r="G54" s="44"/>
      <c r="H54" s="33"/>
      <c r="I54" s="36">
        <v>0</v>
      </c>
      <c r="J54" s="36">
        <v>0</v>
      </c>
      <c r="K54" s="141">
        <f t="shared" si="1"/>
        <v>0</v>
      </c>
      <c r="L54" s="69"/>
      <c r="M54" s="69"/>
      <c r="N54" s="77"/>
      <c r="O54" s="74"/>
      <c r="P54" s="54"/>
      <c r="Q54" s="54"/>
      <c r="R54" s="55"/>
      <c r="S54" s="55"/>
      <c r="T54" s="54"/>
      <c r="U54" s="35">
        <v>0</v>
      </c>
      <c r="V54" s="35">
        <v>0</v>
      </c>
      <c r="W54" s="32"/>
    </row>
    <row r="55" spans="1:23" x14ac:dyDescent="0.25">
      <c r="A55" s="24">
        <v>15</v>
      </c>
      <c r="B55" s="275" t="s">
        <v>160</v>
      </c>
      <c r="C55" s="25" t="s">
        <v>355</v>
      </c>
      <c r="D55" s="25" t="s">
        <v>334</v>
      </c>
      <c r="E55" s="98"/>
      <c r="F55" s="44"/>
      <c r="G55" s="44"/>
      <c r="H55" s="33"/>
      <c r="I55" s="36">
        <v>0</v>
      </c>
      <c r="J55" s="36">
        <v>0</v>
      </c>
      <c r="K55" s="141">
        <f t="shared" si="1"/>
        <v>0</v>
      </c>
      <c r="L55" s="69"/>
      <c r="M55" s="69"/>
      <c r="N55" s="77"/>
      <c r="O55" s="74"/>
      <c r="P55" s="54"/>
      <c r="Q55" s="54"/>
      <c r="R55" s="55"/>
      <c r="S55" s="55"/>
      <c r="T55" s="54"/>
      <c r="U55" s="35">
        <v>0</v>
      </c>
      <c r="V55" s="35">
        <v>0</v>
      </c>
      <c r="W55" s="32"/>
    </row>
    <row r="56" spans="1:23" x14ac:dyDescent="0.25">
      <c r="A56" s="24">
        <v>15</v>
      </c>
      <c r="B56" s="275" t="s">
        <v>131</v>
      </c>
      <c r="C56" s="25" t="s">
        <v>355</v>
      </c>
      <c r="D56" s="25" t="s">
        <v>32</v>
      </c>
      <c r="E56" s="97"/>
      <c r="F56" s="44"/>
      <c r="G56" s="44"/>
      <c r="H56" s="33"/>
      <c r="I56" s="36">
        <v>0</v>
      </c>
      <c r="J56" s="36">
        <v>0</v>
      </c>
      <c r="K56" s="141">
        <f>+J56*I56</f>
        <v>0</v>
      </c>
      <c r="L56" s="69"/>
      <c r="M56" s="69"/>
      <c r="N56" s="79"/>
      <c r="O56" s="74"/>
      <c r="P56" s="54"/>
      <c r="Q56" s="54"/>
      <c r="R56" s="55"/>
      <c r="S56" s="55"/>
      <c r="T56" s="54"/>
      <c r="U56" s="35">
        <v>0</v>
      </c>
      <c r="V56" s="35">
        <v>0</v>
      </c>
      <c r="W56" s="32"/>
    </row>
    <row r="57" spans="1:23" s="130" customFormat="1" x14ac:dyDescent="0.25">
      <c r="A57" s="31">
        <v>16</v>
      </c>
      <c r="B57" s="274" t="s">
        <v>130</v>
      </c>
      <c r="C57" s="56" t="s">
        <v>90</v>
      </c>
      <c r="D57" s="56" t="s">
        <v>90</v>
      </c>
      <c r="E57" s="279"/>
      <c r="F57" s="149"/>
      <c r="G57" s="149"/>
      <c r="H57" s="197"/>
      <c r="I57" s="280">
        <v>0</v>
      </c>
      <c r="J57" s="280">
        <v>0</v>
      </c>
      <c r="K57" s="281">
        <f t="shared" si="1"/>
        <v>0</v>
      </c>
      <c r="L57" s="282">
        <v>0</v>
      </c>
      <c r="M57" s="283">
        <v>0</v>
      </c>
      <c r="N57" s="77"/>
      <c r="O57" s="284"/>
      <c r="P57" s="285"/>
      <c r="Q57" s="285"/>
      <c r="R57" s="286"/>
      <c r="S57" s="286"/>
      <c r="T57" s="285"/>
      <c r="U57" s="287">
        <v>0</v>
      </c>
      <c r="V57" s="287">
        <v>0</v>
      </c>
      <c r="W57" s="32"/>
    </row>
    <row r="58" spans="1:23" s="177" customFormat="1" ht="61.95" customHeight="1" x14ac:dyDescent="0.25">
      <c r="A58" s="276">
        <v>17</v>
      </c>
      <c r="B58" s="275" t="s">
        <v>130</v>
      </c>
      <c r="C58" s="277" t="s">
        <v>231</v>
      </c>
      <c r="D58" s="277" t="s">
        <v>229</v>
      </c>
      <c r="E58" s="308" t="s">
        <v>341</v>
      </c>
      <c r="F58" s="308"/>
      <c r="G58" s="308"/>
      <c r="H58" s="308"/>
      <c r="I58" s="308"/>
      <c r="J58" s="308"/>
      <c r="K58" s="308"/>
      <c r="L58" s="308"/>
      <c r="M58" s="308"/>
      <c r="N58" s="308"/>
      <c r="O58" s="308"/>
      <c r="P58" s="308"/>
      <c r="Q58" s="308"/>
      <c r="R58" s="308"/>
      <c r="S58" s="308"/>
      <c r="T58" s="308"/>
      <c r="U58" s="308"/>
      <c r="V58" s="308"/>
      <c r="W58" s="32"/>
    </row>
    <row r="59" spans="1:23" s="177" customFormat="1" ht="61.95" customHeight="1" x14ac:dyDescent="0.25">
      <c r="A59" s="276">
        <v>17</v>
      </c>
      <c r="B59" s="275" t="s">
        <v>283</v>
      </c>
      <c r="C59" s="277" t="s">
        <v>232</v>
      </c>
      <c r="D59" s="277" t="s">
        <v>229</v>
      </c>
      <c r="E59" s="308"/>
      <c r="F59" s="308"/>
      <c r="G59" s="308"/>
      <c r="H59" s="308"/>
      <c r="I59" s="308"/>
      <c r="J59" s="308"/>
      <c r="K59" s="308"/>
      <c r="L59" s="308"/>
      <c r="M59" s="308"/>
      <c r="N59" s="308"/>
      <c r="O59" s="308"/>
      <c r="P59" s="308"/>
      <c r="Q59" s="308"/>
      <c r="R59" s="308"/>
      <c r="S59" s="308"/>
      <c r="T59" s="308"/>
      <c r="U59" s="308"/>
      <c r="V59" s="308"/>
      <c r="W59" s="32"/>
    </row>
    <row r="60" spans="1:23" s="177" customFormat="1" ht="61.95" customHeight="1" x14ac:dyDescent="0.25">
      <c r="A60" s="193">
        <v>18</v>
      </c>
      <c r="B60" s="278" t="s">
        <v>130</v>
      </c>
      <c r="C60" s="194" t="s">
        <v>233</v>
      </c>
      <c r="D60" s="194" t="s">
        <v>230</v>
      </c>
      <c r="E60" s="308"/>
      <c r="F60" s="308"/>
      <c r="G60" s="308"/>
      <c r="H60" s="308"/>
      <c r="I60" s="308"/>
      <c r="J60" s="308"/>
      <c r="K60" s="308"/>
      <c r="L60" s="308"/>
      <c r="M60" s="308"/>
      <c r="N60" s="308"/>
      <c r="O60" s="308"/>
      <c r="P60" s="308"/>
      <c r="Q60" s="308"/>
      <c r="R60" s="308"/>
      <c r="S60" s="308"/>
      <c r="T60" s="308"/>
      <c r="U60" s="308"/>
      <c r="V60" s="308"/>
      <c r="W60" s="32"/>
    </row>
    <row r="61" spans="1:23" ht="99.6" customHeight="1" x14ac:dyDescent="0.25">
      <c r="A61" s="300" t="s">
        <v>235</v>
      </c>
      <c r="B61" s="300"/>
      <c r="C61" s="300"/>
      <c r="D61" s="300"/>
      <c r="E61" s="300"/>
      <c r="F61" s="300"/>
      <c r="G61" s="300"/>
      <c r="H61" s="300"/>
      <c r="I61" s="300"/>
      <c r="J61" s="300"/>
      <c r="K61" s="300"/>
      <c r="L61" s="300"/>
      <c r="M61" s="300"/>
      <c r="N61" s="300"/>
      <c r="O61" s="300"/>
      <c r="P61" s="300"/>
      <c r="Q61" s="300"/>
      <c r="R61" s="300"/>
      <c r="S61" s="300"/>
      <c r="T61" s="300"/>
      <c r="U61" s="258"/>
      <c r="V61" s="258"/>
      <c r="W61" s="46"/>
    </row>
    <row r="62" spans="1:23" ht="99.6" customHeight="1" x14ac:dyDescent="0.25">
      <c r="A62" s="300"/>
      <c r="B62" s="300"/>
      <c r="C62" s="300"/>
      <c r="D62" s="300"/>
      <c r="E62" s="300"/>
      <c r="F62" s="300"/>
      <c r="G62" s="300"/>
      <c r="H62" s="300"/>
      <c r="I62" s="300"/>
      <c r="J62" s="300"/>
      <c r="K62" s="300"/>
      <c r="L62" s="300"/>
      <c r="M62" s="300"/>
      <c r="N62" s="300"/>
      <c r="O62" s="300"/>
      <c r="P62" s="300"/>
      <c r="Q62" s="300"/>
      <c r="R62" s="300"/>
      <c r="S62" s="300"/>
      <c r="T62" s="300"/>
      <c r="U62" s="258"/>
      <c r="V62" s="258"/>
      <c r="W62" s="46"/>
    </row>
    <row r="63" spans="1:23" x14ac:dyDescent="0.25">
      <c r="I63" s="6"/>
      <c r="J63" s="6"/>
      <c r="K63" s="6"/>
      <c r="L63" s="6"/>
      <c r="M63" s="6"/>
      <c r="N63" s="66"/>
      <c r="O63" s="6"/>
      <c r="P63" s="7"/>
      <c r="Q63" s="7"/>
      <c r="R63" s="7"/>
      <c r="S63" s="7"/>
    </row>
    <row r="64" spans="1:23" ht="51.6" customHeight="1" x14ac:dyDescent="0.25">
      <c r="G64" s="163"/>
      <c r="I64" s="6"/>
      <c r="J64" s="6"/>
      <c r="K64" s="6"/>
      <c r="L64" s="6"/>
      <c r="M64" s="6"/>
      <c r="N64" s="66"/>
      <c r="O64" s="6"/>
      <c r="P64" s="7"/>
      <c r="Q64" s="7"/>
      <c r="R64" s="7"/>
      <c r="S64" s="7"/>
    </row>
    <row r="65" spans="9:19" x14ac:dyDescent="0.25">
      <c r="I65" s="6"/>
      <c r="J65" s="6"/>
      <c r="K65" s="6"/>
      <c r="L65" s="6"/>
      <c r="M65" s="6"/>
      <c r="N65" s="66"/>
      <c r="O65" s="6"/>
      <c r="P65" s="7"/>
      <c r="Q65" s="7"/>
      <c r="R65" s="7"/>
      <c r="S65" s="7"/>
    </row>
    <row r="66" spans="9:19" x14ac:dyDescent="0.25">
      <c r="I66" s="6"/>
      <c r="J66" s="6"/>
      <c r="K66" s="6"/>
      <c r="L66" s="6"/>
      <c r="M66" s="6"/>
      <c r="N66" s="66"/>
      <c r="O66" s="6"/>
      <c r="P66" s="7"/>
      <c r="Q66" s="7"/>
      <c r="R66" s="7"/>
      <c r="S66" s="7"/>
    </row>
    <row r="67" spans="9:19" x14ac:dyDescent="0.25">
      <c r="I67" s="6"/>
      <c r="J67" s="6"/>
      <c r="K67" s="6"/>
      <c r="L67" s="6"/>
      <c r="M67" s="6"/>
      <c r="N67" s="66"/>
      <c r="O67" s="6"/>
      <c r="P67" s="7"/>
      <c r="Q67" s="7"/>
      <c r="R67" s="7"/>
      <c r="S67" s="7"/>
    </row>
    <row r="68" spans="9:19" x14ac:dyDescent="0.25">
      <c r="I68" s="6"/>
      <c r="J68" s="6"/>
      <c r="K68" s="6"/>
      <c r="L68" s="6"/>
      <c r="M68" s="6"/>
      <c r="N68" s="66"/>
      <c r="O68" s="6"/>
      <c r="P68" s="7"/>
      <c r="Q68" s="7"/>
      <c r="R68" s="7"/>
      <c r="S68" s="7"/>
    </row>
    <row r="69" spans="9:19" x14ac:dyDescent="0.25">
      <c r="I69" s="6"/>
      <c r="J69" s="6"/>
      <c r="K69" s="6"/>
      <c r="L69" s="6"/>
      <c r="M69" s="6"/>
      <c r="N69" s="66"/>
      <c r="O69" s="6"/>
      <c r="P69" s="7"/>
      <c r="Q69" s="7"/>
      <c r="R69" s="7"/>
      <c r="S69" s="7"/>
    </row>
    <row r="70" spans="9:19" x14ac:dyDescent="0.25">
      <c r="I70" s="6"/>
      <c r="J70" s="6"/>
      <c r="K70" s="6"/>
      <c r="L70" s="6"/>
      <c r="M70" s="6"/>
      <c r="N70" s="66"/>
      <c r="O70" s="6"/>
      <c r="P70" s="7"/>
      <c r="Q70" s="7"/>
      <c r="R70" s="7"/>
      <c r="S70" s="7"/>
    </row>
    <row r="71" spans="9:19" x14ac:dyDescent="0.25">
      <c r="I71" s="6"/>
      <c r="J71" s="6"/>
      <c r="K71" s="6"/>
      <c r="L71" s="6"/>
      <c r="M71" s="6"/>
      <c r="N71" s="66"/>
      <c r="O71" s="6"/>
      <c r="P71" s="7"/>
      <c r="Q71" s="7"/>
      <c r="R71" s="7"/>
      <c r="S71" s="7"/>
    </row>
    <row r="72" spans="9:19" x14ac:dyDescent="0.25">
      <c r="I72" s="6"/>
      <c r="J72" s="6"/>
      <c r="K72" s="6"/>
      <c r="L72" s="6"/>
      <c r="M72" s="6"/>
      <c r="N72" s="66"/>
      <c r="O72" s="6"/>
      <c r="P72" s="7"/>
      <c r="Q72" s="7"/>
      <c r="R72" s="7"/>
      <c r="S72" s="7"/>
    </row>
    <row r="73" spans="9:19" x14ac:dyDescent="0.25">
      <c r="I73" s="6"/>
      <c r="J73" s="6"/>
      <c r="K73" s="6"/>
      <c r="L73" s="6"/>
      <c r="M73" s="6"/>
      <c r="N73" s="66"/>
      <c r="O73" s="6"/>
      <c r="P73" s="7"/>
      <c r="Q73" s="7"/>
      <c r="R73" s="7"/>
      <c r="S73" s="7"/>
    </row>
    <row r="74" spans="9:19" x14ac:dyDescent="0.25">
      <c r="I74" s="6"/>
      <c r="J74" s="6"/>
      <c r="K74" s="6"/>
      <c r="L74" s="6"/>
      <c r="M74" s="6"/>
      <c r="N74" s="66"/>
      <c r="O74" s="6"/>
      <c r="P74" s="7"/>
      <c r="Q74" s="7"/>
      <c r="R74" s="7"/>
      <c r="S74" s="7"/>
    </row>
    <row r="75" spans="9:19" x14ac:dyDescent="0.25">
      <c r="I75" s="6"/>
      <c r="J75" s="6"/>
      <c r="K75" s="6"/>
      <c r="L75" s="6"/>
      <c r="M75" s="6"/>
      <c r="N75" s="66"/>
      <c r="O75" s="6"/>
      <c r="P75" s="7"/>
      <c r="Q75" s="7"/>
      <c r="R75" s="7"/>
      <c r="S75" s="7"/>
    </row>
    <row r="76" spans="9:19" x14ac:dyDescent="0.25">
      <c r="I76" s="6"/>
      <c r="J76" s="6"/>
      <c r="K76" s="6"/>
      <c r="L76" s="6"/>
      <c r="M76" s="6"/>
      <c r="N76" s="66"/>
      <c r="O76" s="6"/>
      <c r="P76" s="7"/>
      <c r="Q76" s="7"/>
      <c r="R76" s="7"/>
      <c r="S76" s="7"/>
    </row>
    <row r="77" spans="9:19" x14ac:dyDescent="0.25">
      <c r="I77" s="6"/>
      <c r="J77" s="6"/>
      <c r="K77" s="6"/>
      <c r="L77" s="6"/>
      <c r="M77" s="6"/>
      <c r="N77" s="66"/>
      <c r="O77" s="6"/>
      <c r="P77" s="7"/>
      <c r="Q77" s="7"/>
      <c r="R77" s="7"/>
      <c r="S77" s="7"/>
    </row>
    <row r="78" spans="9:19" x14ac:dyDescent="0.25">
      <c r="I78" s="6"/>
      <c r="J78" s="6"/>
      <c r="K78" s="6"/>
      <c r="L78" s="6"/>
      <c r="M78" s="6"/>
      <c r="N78" s="66"/>
      <c r="O78" s="6"/>
      <c r="P78" s="7"/>
      <c r="Q78" s="7"/>
      <c r="R78" s="7"/>
      <c r="S78" s="7"/>
    </row>
    <row r="79" spans="9:19" x14ac:dyDescent="0.25">
      <c r="I79" s="6"/>
      <c r="J79" s="6"/>
      <c r="K79" s="6"/>
      <c r="L79" s="6"/>
      <c r="M79" s="6"/>
      <c r="N79" s="66"/>
      <c r="O79" s="6"/>
      <c r="P79" s="7"/>
      <c r="Q79" s="7"/>
      <c r="R79" s="7"/>
      <c r="S79" s="7"/>
    </row>
    <row r="80" spans="9:19" x14ac:dyDescent="0.25">
      <c r="I80" s="6"/>
      <c r="J80" s="6"/>
      <c r="K80" s="6"/>
      <c r="L80" s="6"/>
      <c r="M80" s="6"/>
      <c r="N80" s="66"/>
      <c r="O80" s="6"/>
      <c r="P80" s="7"/>
      <c r="Q80" s="7"/>
      <c r="R80" s="7"/>
      <c r="S80" s="7"/>
    </row>
    <row r="81" spans="9:19" x14ac:dyDescent="0.25">
      <c r="I81" s="6"/>
      <c r="J81" s="6"/>
      <c r="K81" s="6"/>
      <c r="L81" s="6"/>
      <c r="M81" s="6"/>
      <c r="N81" s="66"/>
      <c r="O81" s="6"/>
      <c r="P81" s="7"/>
      <c r="Q81" s="7"/>
      <c r="R81" s="7"/>
      <c r="S81" s="7"/>
    </row>
    <row r="82" spans="9:19" x14ac:dyDescent="0.25">
      <c r="I82" s="6"/>
      <c r="J82" s="6"/>
      <c r="K82" s="6"/>
      <c r="L82" s="6"/>
      <c r="M82" s="6"/>
      <c r="N82" s="66"/>
      <c r="O82" s="6"/>
      <c r="P82" s="7"/>
      <c r="Q82" s="7"/>
      <c r="R82" s="7"/>
      <c r="S82" s="7"/>
    </row>
    <row r="83" spans="9:19" x14ac:dyDescent="0.25">
      <c r="I83" s="6"/>
      <c r="J83" s="6"/>
      <c r="K83" s="6"/>
      <c r="L83" s="6"/>
      <c r="M83" s="6"/>
      <c r="N83" s="66"/>
      <c r="O83" s="6"/>
      <c r="P83" s="7"/>
      <c r="Q83" s="7"/>
      <c r="R83" s="7"/>
      <c r="S83" s="7"/>
    </row>
    <row r="84" spans="9:19" x14ac:dyDescent="0.25">
      <c r="I84" s="6"/>
      <c r="J84" s="6"/>
      <c r="K84" s="6"/>
      <c r="L84" s="6"/>
      <c r="M84" s="6"/>
      <c r="N84" s="66"/>
      <c r="O84" s="6"/>
      <c r="P84" s="7"/>
      <c r="Q84" s="7"/>
      <c r="R84" s="7"/>
      <c r="S84" s="7"/>
    </row>
    <row r="85" spans="9:19" x14ac:dyDescent="0.25">
      <c r="I85" s="6"/>
      <c r="J85" s="6"/>
      <c r="K85" s="6"/>
      <c r="L85" s="6"/>
      <c r="M85" s="6"/>
      <c r="N85" s="66"/>
      <c r="O85" s="6"/>
      <c r="P85" s="7"/>
      <c r="Q85" s="7"/>
      <c r="R85" s="7"/>
      <c r="S85" s="7"/>
    </row>
    <row r="86" spans="9:19" x14ac:dyDescent="0.25">
      <c r="I86" s="6"/>
      <c r="J86" s="6"/>
      <c r="K86" s="6"/>
      <c r="L86" s="6"/>
      <c r="M86" s="6"/>
      <c r="N86" s="66"/>
      <c r="O86" s="6"/>
      <c r="P86" s="7"/>
      <c r="Q86" s="7"/>
      <c r="R86" s="7"/>
      <c r="S86" s="7"/>
    </row>
    <row r="87" spans="9:19" x14ac:dyDescent="0.25">
      <c r="I87" s="6"/>
      <c r="J87" s="6"/>
      <c r="K87" s="6"/>
      <c r="L87" s="6"/>
      <c r="M87" s="6"/>
      <c r="N87" s="66"/>
      <c r="O87" s="6"/>
      <c r="P87" s="7"/>
      <c r="Q87" s="7"/>
      <c r="R87" s="7"/>
      <c r="S87" s="7"/>
    </row>
    <row r="88" spans="9:19" x14ac:dyDescent="0.25">
      <c r="I88" s="6"/>
      <c r="J88" s="6"/>
      <c r="K88" s="6"/>
      <c r="L88" s="6"/>
      <c r="M88" s="6"/>
      <c r="N88" s="66"/>
      <c r="O88" s="6"/>
      <c r="P88" s="7"/>
      <c r="Q88" s="7"/>
      <c r="R88" s="7"/>
      <c r="S88" s="7"/>
    </row>
    <row r="89" spans="9:19" x14ac:dyDescent="0.25">
      <c r="I89" s="6"/>
      <c r="J89" s="6"/>
      <c r="K89" s="6"/>
      <c r="L89" s="6"/>
      <c r="M89" s="6"/>
      <c r="N89" s="66"/>
      <c r="O89" s="6"/>
      <c r="P89" s="7"/>
      <c r="Q89" s="7"/>
      <c r="R89" s="7"/>
      <c r="S89" s="7"/>
    </row>
    <row r="90" spans="9:19" x14ac:dyDescent="0.25">
      <c r="I90" s="6"/>
      <c r="J90" s="6"/>
      <c r="K90" s="6"/>
      <c r="L90" s="6"/>
      <c r="M90" s="6"/>
      <c r="N90" s="66"/>
      <c r="O90" s="6"/>
      <c r="P90" s="7"/>
      <c r="Q90" s="7"/>
      <c r="R90" s="7"/>
      <c r="S90" s="7"/>
    </row>
    <row r="91" spans="9:19" x14ac:dyDescent="0.25">
      <c r="I91" s="6"/>
      <c r="J91" s="6"/>
      <c r="K91" s="6"/>
      <c r="L91" s="6"/>
      <c r="M91" s="6"/>
      <c r="N91" s="66"/>
      <c r="O91" s="6"/>
      <c r="P91" s="7"/>
      <c r="Q91" s="7"/>
      <c r="R91" s="7"/>
      <c r="S91" s="7"/>
    </row>
    <row r="92" spans="9:19" x14ac:dyDescent="0.25">
      <c r="I92" s="6"/>
      <c r="J92" s="6"/>
      <c r="K92" s="6"/>
      <c r="L92" s="6"/>
      <c r="M92" s="6"/>
      <c r="N92" s="66"/>
      <c r="O92" s="6"/>
    </row>
    <row r="93" spans="9:19" x14ac:dyDescent="0.25">
      <c r="I93" s="6"/>
      <c r="J93" s="6"/>
      <c r="K93" s="6"/>
      <c r="L93" s="6"/>
      <c r="M93" s="6"/>
      <c r="N93" s="66"/>
      <c r="O93" s="6"/>
    </row>
    <row r="94" spans="9:19" x14ac:dyDescent="0.25">
      <c r="I94" s="6"/>
      <c r="J94" s="6"/>
      <c r="K94" s="6"/>
      <c r="L94" s="6"/>
      <c r="M94" s="6"/>
      <c r="N94" s="66"/>
      <c r="O94" s="6"/>
    </row>
    <row r="95" spans="9:19" x14ac:dyDescent="0.25">
      <c r="I95" s="6"/>
      <c r="J95" s="6"/>
      <c r="K95" s="6"/>
      <c r="L95" s="6"/>
      <c r="M95" s="6"/>
      <c r="N95" s="66"/>
      <c r="O95" s="6"/>
    </row>
    <row r="96" spans="9:19" x14ac:dyDescent="0.25">
      <c r="I96" s="6"/>
      <c r="J96" s="6"/>
      <c r="K96" s="6"/>
      <c r="L96" s="6"/>
      <c r="M96" s="6"/>
      <c r="N96" s="66"/>
      <c r="O96" s="6"/>
    </row>
    <row r="97" spans="9:15" x14ac:dyDescent="0.25">
      <c r="I97" s="6"/>
      <c r="J97" s="6"/>
      <c r="K97" s="6"/>
      <c r="L97" s="6"/>
      <c r="M97" s="6"/>
      <c r="N97" s="66"/>
      <c r="O97" s="6"/>
    </row>
    <row r="98" spans="9:15" x14ac:dyDescent="0.25">
      <c r="I98" s="6"/>
      <c r="J98" s="6"/>
      <c r="K98" s="6"/>
      <c r="L98" s="6"/>
      <c r="M98" s="6"/>
      <c r="N98" s="66"/>
      <c r="O98" s="6"/>
    </row>
    <row r="99" spans="9:15" x14ac:dyDescent="0.25">
      <c r="I99" s="6"/>
      <c r="J99" s="6"/>
      <c r="K99" s="6"/>
      <c r="L99" s="6"/>
      <c r="M99" s="6"/>
      <c r="N99" s="66"/>
      <c r="O99" s="6"/>
    </row>
    <row r="100" spans="9:15" x14ac:dyDescent="0.25">
      <c r="I100" s="6"/>
      <c r="J100" s="6"/>
      <c r="K100" s="6"/>
      <c r="L100" s="6"/>
      <c r="M100" s="6"/>
      <c r="N100" s="66"/>
      <c r="O100" s="6"/>
    </row>
    <row r="101" spans="9:15" x14ac:dyDescent="0.25">
      <c r="I101" s="6"/>
      <c r="J101" s="6"/>
      <c r="K101" s="6"/>
      <c r="L101" s="6"/>
      <c r="M101" s="6"/>
      <c r="N101" s="66"/>
      <c r="O101" s="6"/>
    </row>
    <row r="102" spans="9:15" x14ac:dyDescent="0.25">
      <c r="I102" s="6"/>
      <c r="J102" s="6"/>
      <c r="K102" s="6"/>
      <c r="L102" s="6"/>
      <c r="M102" s="6"/>
      <c r="N102" s="66"/>
      <c r="O102" s="6"/>
    </row>
    <row r="103" spans="9:15" x14ac:dyDescent="0.25">
      <c r="I103" s="6"/>
      <c r="J103" s="6"/>
      <c r="K103" s="6"/>
      <c r="L103" s="6"/>
      <c r="M103" s="6"/>
      <c r="N103" s="66"/>
      <c r="O103" s="6"/>
    </row>
    <row r="104" spans="9:15" x14ac:dyDescent="0.25">
      <c r="I104" s="6"/>
      <c r="J104" s="6"/>
      <c r="K104" s="6"/>
      <c r="L104" s="6"/>
      <c r="M104" s="6"/>
      <c r="N104" s="66"/>
      <c r="O104" s="6"/>
    </row>
    <row r="105" spans="9:15" x14ac:dyDescent="0.25">
      <c r="I105" s="6"/>
      <c r="J105" s="6"/>
      <c r="K105" s="6"/>
      <c r="L105" s="6"/>
      <c r="M105" s="6"/>
      <c r="N105" s="66"/>
      <c r="O105" s="6"/>
    </row>
    <row r="106" spans="9:15" x14ac:dyDescent="0.25">
      <c r="I106" s="6"/>
      <c r="J106" s="6"/>
      <c r="K106" s="6"/>
      <c r="L106" s="6"/>
      <c r="M106" s="6"/>
      <c r="N106" s="66"/>
      <c r="O106" s="6"/>
    </row>
    <row r="107" spans="9:15" x14ac:dyDescent="0.25">
      <c r="I107" s="6"/>
      <c r="J107" s="6"/>
      <c r="K107" s="6"/>
      <c r="L107" s="6"/>
      <c r="M107" s="6"/>
      <c r="N107" s="66"/>
      <c r="O107" s="6"/>
    </row>
    <row r="108" spans="9:15" x14ac:dyDescent="0.25">
      <c r="I108" s="6"/>
      <c r="J108" s="6"/>
      <c r="K108" s="6"/>
      <c r="L108" s="6"/>
      <c r="M108" s="6"/>
      <c r="N108" s="66"/>
      <c r="O108" s="6"/>
    </row>
    <row r="109" spans="9:15" x14ac:dyDescent="0.25">
      <c r="I109" s="6"/>
      <c r="J109" s="6"/>
      <c r="K109" s="6"/>
      <c r="L109" s="6"/>
      <c r="M109" s="6"/>
      <c r="N109" s="66"/>
      <c r="O109" s="6"/>
    </row>
    <row r="110" spans="9:15" x14ac:dyDescent="0.25">
      <c r="I110" s="6"/>
      <c r="J110" s="6"/>
      <c r="K110" s="6"/>
      <c r="L110" s="6"/>
      <c r="M110" s="6"/>
      <c r="N110" s="66"/>
      <c r="O110" s="6"/>
    </row>
    <row r="111" spans="9:15" x14ac:dyDescent="0.25">
      <c r="I111" s="6"/>
      <c r="J111" s="6"/>
      <c r="K111" s="6"/>
      <c r="L111" s="6"/>
      <c r="M111" s="6"/>
      <c r="N111" s="66"/>
      <c r="O111" s="6"/>
    </row>
    <row r="112" spans="9:15" x14ac:dyDescent="0.25">
      <c r="I112" s="6"/>
      <c r="J112" s="6"/>
      <c r="K112" s="6"/>
      <c r="L112" s="6"/>
      <c r="M112" s="6"/>
      <c r="N112" s="66"/>
      <c r="O112" s="6"/>
    </row>
    <row r="113" spans="9:15" x14ac:dyDescent="0.25">
      <c r="I113" s="6"/>
      <c r="J113" s="6"/>
      <c r="K113" s="6"/>
      <c r="L113" s="6"/>
      <c r="M113" s="6"/>
      <c r="N113" s="66"/>
      <c r="O113" s="6"/>
    </row>
    <row r="114" spans="9:15" x14ac:dyDescent="0.25">
      <c r="I114" s="6"/>
      <c r="J114" s="6"/>
      <c r="K114" s="6"/>
      <c r="L114" s="6"/>
      <c r="M114" s="6"/>
      <c r="N114" s="66"/>
      <c r="O114" s="6"/>
    </row>
    <row r="115" spans="9:15" x14ac:dyDescent="0.25">
      <c r="I115" s="6"/>
      <c r="J115" s="6"/>
      <c r="K115" s="6"/>
      <c r="L115" s="6"/>
      <c r="M115" s="6"/>
      <c r="N115" s="66"/>
      <c r="O115" s="6"/>
    </row>
    <row r="116" spans="9:15" x14ac:dyDescent="0.25">
      <c r="I116" s="6"/>
      <c r="J116" s="6"/>
      <c r="K116" s="6"/>
      <c r="L116" s="6"/>
      <c r="M116" s="6"/>
      <c r="N116" s="66"/>
      <c r="O116" s="6"/>
    </row>
    <row r="117" spans="9:15" x14ac:dyDescent="0.25">
      <c r="I117" s="6"/>
      <c r="J117" s="6"/>
      <c r="K117" s="6"/>
      <c r="L117" s="6"/>
      <c r="M117" s="6"/>
      <c r="N117" s="66"/>
      <c r="O117" s="6"/>
    </row>
    <row r="118" spans="9:15" x14ac:dyDescent="0.25">
      <c r="I118" s="6"/>
      <c r="J118" s="6"/>
      <c r="K118" s="6"/>
      <c r="L118" s="6"/>
      <c r="M118" s="6"/>
      <c r="N118" s="66"/>
      <c r="O118" s="6"/>
    </row>
    <row r="119" spans="9:15" x14ac:dyDescent="0.25">
      <c r="I119" s="6"/>
      <c r="J119" s="6"/>
      <c r="K119" s="6"/>
      <c r="L119" s="6"/>
      <c r="M119" s="6"/>
      <c r="N119" s="66"/>
      <c r="O119" s="6"/>
    </row>
    <row r="120" spans="9:15" x14ac:dyDescent="0.25">
      <c r="I120" s="6"/>
      <c r="J120" s="6"/>
      <c r="K120" s="6"/>
      <c r="L120" s="6"/>
      <c r="M120" s="6"/>
      <c r="N120" s="66"/>
      <c r="O120" s="6"/>
    </row>
    <row r="121" spans="9:15" x14ac:dyDescent="0.25">
      <c r="I121" s="6"/>
      <c r="J121" s="6"/>
      <c r="K121" s="6"/>
      <c r="L121" s="6"/>
      <c r="M121" s="6"/>
      <c r="N121" s="66"/>
      <c r="O121" s="6"/>
    </row>
    <row r="122" spans="9:15" x14ac:dyDescent="0.25">
      <c r="I122" s="6"/>
      <c r="J122" s="6"/>
      <c r="K122" s="6"/>
      <c r="L122" s="6"/>
      <c r="M122" s="6"/>
      <c r="N122" s="66"/>
      <c r="O122" s="6"/>
    </row>
    <row r="123" spans="9:15" x14ac:dyDescent="0.25">
      <c r="I123" s="6"/>
      <c r="J123" s="6"/>
      <c r="K123" s="6"/>
      <c r="L123" s="6"/>
      <c r="M123" s="6"/>
      <c r="N123" s="66"/>
      <c r="O123" s="6"/>
    </row>
    <row r="124" spans="9:15" x14ac:dyDescent="0.25">
      <c r="I124" s="6"/>
      <c r="J124" s="6"/>
      <c r="K124" s="6"/>
      <c r="L124" s="6"/>
      <c r="M124" s="6"/>
      <c r="N124" s="66"/>
      <c r="O124" s="6"/>
    </row>
    <row r="125" spans="9:15" x14ac:dyDescent="0.25">
      <c r="I125" s="6"/>
      <c r="J125" s="6"/>
      <c r="K125" s="6"/>
      <c r="L125" s="6"/>
      <c r="M125" s="6"/>
      <c r="N125" s="66"/>
      <c r="O125" s="6"/>
    </row>
    <row r="126" spans="9:15" x14ac:dyDescent="0.25">
      <c r="I126" s="6"/>
      <c r="J126" s="6"/>
      <c r="K126" s="6"/>
      <c r="L126" s="6"/>
      <c r="M126" s="6"/>
      <c r="N126" s="66"/>
      <c r="O126" s="6"/>
    </row>
    <row r="127" spans="9:15" x14ac:dyDescent="0.25">
      <c r="I127" s="6"/>
      <c r="J127" s="6"/>
      <c r="K127" s="6"/>
      <c r="L127" s="6"/>
      <c r="M127" s="6"/>
      <c r="N127" s="66"/>
      <c r="O127" s="6"/>
    </row>
    <row r="128" spans="9:15" x14ac:dyDescent="0.25">
      <c r="I128" s="6"/>
      <c r="J128" s="6"/>
      <c r="K128" s="6"/>
      <c r="L128" s="6"/>
      <c r="M128" s="6"/>
      <c r="N128" s="66"/>
      <c r="O128" s="6"/>
    </row>
    <row r="129" spans="9:15" x14ac:dyDescent="0.25">
      <c r="I129" s="6"/>
      <c r="J129" s="6"/>
      <c r="K129" s="6"/>
      <c r="L129" s="6"/>
      <c r="M129" s="6"/>
      <c r="N129" s="66"/>
      <c r="O129" s="6"/>
    </row>
    <row r="130" spans="9:15" x14ac:dyDescent="0.25">
      <c r="I130" s="6"/>
      <c r="J130" s="6"/>
      <c r="K130" s="6"/>
      <c r="L130" s="6"/>
      <c r="M130" s="6"/>
      <c r="N130" s="66"/>
      <c r="O130" s="6"/>
    </row>
    <row r="131" spans="9:15" x14ac:dyDescent="0.25">
      <c r="I131" s="6"/>
      <c r="J131" s="6"/>
      <c r="K131" s="6"/>
      <c r="L131" s="6"/>
      <c r="M131" s="6"/>
      <c r="N131" s="66"/>
      <c r="O131" s="6"/>
    </row>
    <row r="132" spans="9:15" x14ac:dyDescent="0.25">
      <c r="I132" s="6"/>
      <c r="J132" s="6"/>
      <c r="K132" s="6"/>
      <c r="L132" s="6"/>
      <c r="M132" s="6"/>
      <c r="N132" s="66"/>
      <c r="O132" s="6"/>
    </row>
    <row r="133" spans="9:15" x14ac:dyDescent="0.25">
      <c r="I133" s="6"/>
      <c r="J133" s="6"/>
      <c r="K133" s="6"/>
      <c r="L133" s="6"/>
      <c r="M133" s="6"/>
      <c r="N133" s="66"/>
      <c r="O133" s="6"/>
    </row>
    <row r="134" spans="9:15" x14ac:dyDescent="0.25">
      <c r="I134" s="6"/>
      <c r="J134" s="6"/>
      <c r="K134" s="6"/>
      <c r="L134" s="6"/>
      <c r="M134" s="6"/>
      <c r="N134" s="66"/>
      <c r="O134" s="6"/>
    </row>
    <row r="135" spans="9:15" x14ac:dyDescent="0.25">
      <c r="I135" s="6"/>
      <c r="J135" s="6"/>
      <c r="K135" s="6"/>
      <c r="L135" s="6"/>
      <c r="M135" s="6"/>
      <c r="N135" s="66"/>
      <c r="O135" s="6"/>
    </row>
    <row r="136" spans="9:15" x14ac:dyDescent="0.25">
      <c r="I136" s="6"/>
      <c r="J136" s="6"/>
      <c r="K136" s="6"/>
      <c r="L136" s="6"/>
      <c r="M136" s="6"/>
      <c r="N136" s="66"/>
      <c r="O136" s="6"/>
    </row>
    <row r="137" spans="9:15" x14ac:dyDescent="0.25">
      <c r="I137" s="6"/>
      <c r="J137" s="6"/>
      <c r="K137" s="6"/>
      <c r="L137" s="6"/>
      <c r="M137" s="6"/>
      <c r="N137" s="66"/>
      <c r="O137" s="6"/>
    </row>
    <row r="138" spans="9:15" x14ac:dyDescent="0.25">
      <c r="I138" s="6"/>
      <c r="J138" s="6"/>
      <c r="K138" s="6"/>
      <c r="L138" s="6"/>
      <c r="M138" s="6"/>
      <c r="N138" s="66"/>
      <c r="O138" s="6"/>
    </row>
    <row r="139" spans="9:15" x14ac:dyDescent="0.25">
      <c r="I139" s="6"/>
      <c r="J139" s="6"/>
      <c r="K139" s="6"/>
      <c r="L139" s="6"/>
      <c r="M139" s="6"/>
      <c r="N139" s="66"/>
      <c r="O139" s="6"/>
    </row>
    <row r="140" spans="9:15" x14ac:dyDescent="0.25">
      <c r="I140" s="6"/>
      <c r="J140" s="6"/>
      <c r="K140" s="6"/>
      <c r="L140" s="6"/>
      <c r="M140" s="6"/>
      <c r="N140" s="66"/>
      <c r="O140" s="6"/>
    </row>
    <row r="141" spans="9:15" x14ac:dyDescent="0.25">
      <c r="I141" s="6"/>
      <c r="J141" s="6"/>
      <c r="K141" s="6"/>
      <c r="L141" s="6"/>
      <c r="M141" s="6"/>
      <c r="N141" s="66"/>
      <c r="O141" s="6"/>
    </row>
    <row r="142" spans="9:15" x14ac:dyDescent="0.25">
      <c r="I142" s="6"/>
      <c r="J142" s="6"/>
      <c r="K142" s="6"/>
      <c r="L142" s="6"/>
      <c r="M142" s="6"/>
      <c r="N142" s="66"/>
      <c r="O142" s="6"/>
    </row>
    <row r="143" spans="9:15" x14ac:dyDescent="0.25">
      <c r="I143" s="6"/>
      <c r="J143" s="6"/>
      <c r="K143" s="6"/>
      <c r="L143" s="6"/>
      <c r="M143" s="6"/>
      <c r="N143" s="66"/>
      <c r="O143" s="6"/>
    </row>
    <row r="144" spans="9:15" x14ac:dyDescent="0.25">
      <c r="I144" s="6"/>
      <c r="J144" s="6"/>
      <c r="K144" s="6"/>
      <c r="L144" s="6"/>
      <c r="M144" s="6"/>
      <c r="N144" s="66"/>
      <c r="O144" s="6"/>
    </row>
    <row r="145" spans="9:15" x14ac:dyDescent="0.25">
      <c r="I145" s="6"/>
      <c r="J145" s="6"/>
      <c r="K145" s="6"/>
      <c r="L145" s="6"/>
      <c r="M145" s="6"/>
      <c r="N145" s="66"/>
      <c r="O145" s="6"/>
    </row>
    <row r="146" spans="9:15" x14ac:dyDescent="0.25">
      <c r="I146" s="6"/>
      <c r="J146" s="6"/>
      <c r="K146" s="6"/>
      <c r="L146" s="6"/>
      <c r="M146" s="6"/>
      <c r="N146" s="66"/>
      <c r="O146" s="6"/>
    </row>
    <row r="147" spans="9:15" x14ac:dyDescent="0.25">
      <c r="I147" s="6"/>
      <c r="J147" s="6"/>
      <c r="K147" s="6"/>
      <c r="L147" s="6"/>
      <c r="M147" s="6"/>
      <c r="N147" s="66"/>
      <c r="O147" s="6"/>
    </row>
    <row r="148" spans="9:15" x14ac:dyDescent="0.25">
      <c r="I148" s="6"/>
      <c r="J148" s="6"/>
      <c r="K148" s="6"/>
      <c r="L148" s="6"/>
      <c r="M148" s="6"/>
      <c r="N148" s="66"/>
      <c r="O148" s="6"/>
    </row>
    <row r="149" spans="9:15" x14ac:dyDescent="0.25">
      <c r="I149" s="6"/>
      <c r="J149" s="6"/>
      <c r="K149" s="6"/>
      <c r="L149" s="6"/>
      <c r="M149" s="6"/>
      <c r="N149" s="66"/>
      <c r="O149" s="6"/>
    </row>
    <row r="150" spans="9:15" x14ac:dyDescent="0.25">
      <c r="I150" s="6"/>
      <c r="J150" s="6"/>
      <c r="K150" s="6"/>
      <c r="L150" s="6"/>
      <c r="M150" s="6"/>
      <c r="N150" s="66"/>
      <c r="O150" s="6"/>
    </row>
    <row r="151" spans="9:15" x14ac:dyDescent="0.25">
      <c r="I151" s="6"/>
      <c r="J151" s="6"/>
      <c r="K151" s="6"/>
      <c r="L151" s="6"/>
      <c r="M151" s="6"/>
      <c r="N151" s="66"/>
      <c r="O151" s="6"/>
    </row>
    <row r="152" spans="9:15" x14ac:dyDescent="0.25">
      <c r="I152" s="6"/>
      <c r="J152" s="6"/>
      <c r="K152" s="6"/>
      <c r="L152" s="6"/>
      <c r="M152" s="6"/>
      <c r="N152" s="66"/>
      <c r="O152" s="6"/>
    </row>
    <row r="153" spans="9:15" x14ac:dyDescent="0.25">
      <c r="I153" s="6"/>
      <c r="J153" s="6"/>
      <c r="K153" s="6"/>
      <c r="L153" s="6"/>
      <c r="M153" s="6"/>
      <c r="N153" s="66"/>
      <c r="O153" s="6"/>
    </row>
    <row r="154" spans="9:15" x14ac:dyDescent="0.25">
      <c r="I154" s="6"/>
      <c r="J154" s="6"/>
      <c r="K154" s="6"/>
      <c r="L154" s="6"/>
      <c r="M154" s="6"/>
      <c r="N154" s="66"/>
      <c r="O154" s="6"/>
    </row>
    <row r="155" spans="9:15" x14ac:dyDescent="0.25">
      <c r="I155" s="6"/>
      <c r="J155" s="6"/>
      <c r="K155" s="6"/>
      <c r="L155" s="6"/>
      <c r="M155" s="6"/>
      <c r="N155" s="66"/>
      <c r="O155" s="6"/>
    </row>
    <row r="156" spans="9:15" x14ac:dyDescent="0.25">
      <c r="I156" s="6"/>
      <c r="J156" s="6"/>
      <c r="K156" s="6"/>
      <c r="L156" s="6"/>
      <c r="M156" s="6"/>
      <c r="N156" s="66"/>
      <c r="O156" s="6"/>
    </row>
    <row r="157" spans="9:15" x14ac:dyDescent="0.25">
      <c r="I157" s="6"/>
      <c r="J157" s="6"/>
      <c r="K157" s="6"/>
      <c r="L157" s="6"/>
      <c r="M157" s="6"/>
      <c r="N157" s="66"/>
      <c r="O157" s="6"/>
    </row>
    <row r="158" spans="9:15" x14ac:dyDescent="0.25">
      <c r="I158" s="6"/>
      <c r="J158" s="6"/>
      <c r="K158" s="6"/>
      <c r="L158" s="6"/>
      <c r="M158" s="6"/>
      <c r="N158" s="66"/>
      <c r="O158" s="6"/>
    </row>
    <row r="159" spans="9:15" x14ac:dyDescent="0.25">
      <c r="I159" s="6"/>
      <c r="J159" s="6"/>
      <c r="K159" s="6"/>
      <c r="L159" s="6"/>
      <c r="M159" s="6"/>
      <c r="N159" s="66"/>
      <c r="O159" s="6"/>
    </row>
    <row r="160" spans="9:15" x14ac:dyDescent="0.25">
      <c r="I160" s="6"/>
      <c r="J160" s="6"/>
      <c r="K160" s="6"/>
      <c r="L160" s="6"/>
      <c r="M160" s="6"/>
      <c r="N160" s="66"/>
      <c r="O160" s="6"/>
    </row>
    <row r="161" spans="9:15" x14ac:dyDescent="0.25">
      <c r="I161" s="6"/>
      <c r="J161" s="6"/>
      <c r="K161" s="6"/>
      <c r="L161" s="6"/>
      <c r="M161" s="6"/>
      <c r="N161" s="66"/>
      <c r="O161" s="6"/>
    </row>
    <row r="162" spans="9:15" x14ac:dyDescent="0.25">
      <c r="I162" s="6"/>
      <c r="J162" s="6"/>
      <c r="K162" s="6"/>
      <c r="L162" s="6"/>
      <c r="M162" s="6"/>
      <c r="N162" s="66"/>
      <c r="O162" s="6"/>
    </row>
    <row r="163" spans="9:15" x14ac:dyDescent="0.25">
      <c r="I163" s="6"/>
      <c r="J163" s="6"/>
      <c r="K163" s="6"/>
      <c r="L163" s="6"/>
      <c r="M163" s="6"/>
      <c r="N163" s="66"/>
      <c r="O163" s="6"/>
    </row>
    <row r="164" spans="9:15" x14ac:dyDescent="0.25">
      <c r="I164" s="6"/>
      <c r="J164" s="6"/>
      <c r="K164" s="6"/>
      <c r="L164" s="6"/>
      <c r="M164" s="6"/>
      <c r="N164" s="66"/>
      <c r="O164" s="6"/>
    </row>
    <row r="165" spans="9:15" x14ac:dyDescent="0.25">
      <c r="I165" s="6"/>
      <c r="J165" s="6"/>
      <c r="K165" s="6"/>
      <c r="L165" s="6"/>
      <c r="M165" s="6"/>
      <c r="N165" s="66"/>
      <c r="O165" s="6"/>
    </row>
    <row r="166" spans="9:15" x14ac:dyDescent="0.25">
      <c r="I166" s="6"/>
      <c r="J166" s="6"/>
      <c r="K166" s="6"/>
      <c r="L166" s="6"/>
      <c r="M166" s="6"/>
      <c r="N166" s="66"/>
      <c r="O166" s="6"/>
    </row>
    <row r="167" spans="9:15" x14ac:dyDescent="0.25">
      <c r="I167" s="6"/>
      <c r="J167" s="6"/>
      <c r="K167" s="6"/>
      <c r="L167" s="6"/>
      <c r="M167" s="6"/>
      <c r="N167" s="66"/>
      <c r="O167" s="6"/>
    </row>
    <row r="168" spans="9:15" x14ac:dyDescent="0.25">
      <c r="I168" s="6"/>
      <c r="J168" s="6"/>
      <c r="K168" s="6"/>
      <c r="L168" s="6"/>
      <c r="M168" s="6"/>
      <c r="N168" s="66"/>
      <c r="O168" s="6"/>
    </row>
    <row r="169" spans="9:15" x14ac:dyDescent="0.25">
      <c r="I169" s="6"/>
      <c r="J169" s="6"/>
      <c r="K169" s="6"/>
      <c r="L169" s="6"/>
      <c r="M169" s="6"/>
      <c r="N169" s="66"/>
      <c r="O169" s="6"/>
    </row>
    <row r="170" spans="9:15" x14ac:dyDescent="0.25">
      <c r="I170" s="6"/>
      <c r="J170" s="6"/>
      <c r="K170" s="6"/>
      <c r="L170" s="6"/>
      <c r="M170" s="6"/>
      <c r="N170" s="66"/>
      <c r="O170" s="6"/>
    </row>
    <row r="171" spans="9:15" x14ac:dyDescent="0.25">
      <c r="I171" s="6"/>
      <c r="J171" s="6"/>
      <c r="K171" s="6"/>
      <c r="L171" s="6"/>
      <c r="M171" s="6"/>
      <c r="N171" s="66"/>
      <c r="O171" s="6"/>
    </row>
    <row r="172" spans="9:15" x14ac:dyDescent="0.25">
      <c r="I172" s="6"/>
      <c r="J172" s="6"/>
      <c r="K172" s="6"/>
      <c r="L172" s="6"/>
      <c r="M172" s="6"/>
      <c r="N172" s="66"/>
      <c r="O172" s="6"/>
    </row>
    <row r="173" spans="9:15" x14ac:dyDescent="0.25">
      <c r="I173" s="6"/>
      <c r="J173" s="6"/>
      <c r="K173" s="6"/>
      <c r="L173" s="6"/>
      <c r="M173" s="6"/>
      <c r="N173" s="66"/>
      <c r="O173" s="6"/>
    </row>
    <row r="174" spans="9:15" x14ac:dyDescent="0.25">
      <c r="I174" s="6"/>
      <c r="J174" s="6"/>
      <c r="K174" s="6"/>
      <c r="L174" s="6"/>
      <c r="M174" s="6"/>
      <c r="N174" s="66"/>
      <c r="O174" s="6"/>
    </row>
    <row r="175" spans="9:15" x14ac:dyDescent="0.25">
      <c r="I175" s="6"/>
      <c r="J175" s="6"/>
      <c r="K175" s="6"/>
      <c r="L175" s="6"/>
      <c r="M175" s="6"/>
      <c r="N175" s="66"/>
      <c r="O175" s="6"/>
    </row>
    <row r="176" spans="9:15" x14ac:dyDescent="0.25">
      <c r="I176" s="6"/>
      <c r="J176" s="6"/>
      <c r="K176" s="6"/>
      <c r="L176" s="6"/>
      <c r="M176" s="6"/>
      <c r="N176" s="66"/>
      <c r="O176" s="6"/>
    </row>
    <row r="177" spans="9:15" x14ac:dyDescent="0.25">
      <c r="I177" s="6"/>
      <c r="J177" s="6"/>
      <c r="K177" s="6"/>
      <c r="L177" s="6"/>
      <c r="M177" s="6"/>
      <c r="N177" s="66"/>
      <c r="O177" s="6"/>
    </row>
    <row r="178" spans="9:15" x14ac:dyDescent="0.25">
      <c r="I178" s="6"/>
      <c r="J178" s="6"/>
      <c r="K178" s="6"/>
      <c r="L178" s="6"/>
      <c r="M178" s="6"/>
      <c r="N178" s="66"/>
      <c r="O178" s="6"/>
    </row>
    <row r="179" spans="9:15" x14ac:dyDescent="0.25">
      <c r="I179" s="6"/>
      <c r="J179" s="6"/>
      <c r="K179" s="6"/>
      <c r="L179" s="6"/>
      <c r="M179" s="6"/>
      <c r="N179" s="66"/>
      <c r="O179" s="6"/>
    </row>
    <row r="180" spans="9:15" x14ac:dyDescent="0.25">
      <c r="I180" s="6"/>
      <c r="J180" s="6"/>
      <c r="K180" s="6"/>
      <c r="L180" s="6"/>
      <c r="M180" s="6"/>
      <c r="N180" s="66"/>
      <c r="O180" s="6"/>
    </row>
    <row r="181" spans="9:15" x14ac:dyDescent="0.25">
      <c r="I181" s="6"/>
      <c r="J181" s="6"/>
      <c r="K181" s="6"/>
      <c r="L181" s="6"/>
      <c r="M181" s="6"/>
      <c r="N181" s="66"/>
      <c r="O181" s="6"/>
    </row>
    <row r="182" spans="9:15" x14ac:dyDescent="0.25">
      <c r="I182" s="6"/>
      <c r="J182" s="6"/>
      <c r="K182" s="6"/>
      <c r="L182" s="6"/>
      <c r="M182" s="6"/>
      <c r="N182" s="66"/>
      <c r="O182" s="6"/>
    </row>
    <row r="183" spans="9:15" x14ac:dyDescent="0.25">
      <c r="I183" s="6"/>
      <c r="J183" s="6"/>
      <c r="K183" s="6"/>
      <c r="L183" s="6"/>
      <c r="M183" s="6"/>
      <c r="N183" s="66"/>
      <c r="O183" s="6"/>
    </row>
    <row r="184" spans="9:15" x14ac:dyDescent="0.25">
      <c r="I184" s="6"/>
      <c r="J184" s="6"/>
      <c r="K184" s="6"/>
      <c r="L184" s="6"/>
      <c r="M184" s="6"/>
      <c r="N184" s="66"/>
      <c r="O184" s="6"/>
    </row>
    <row r="185" spans="9:15" x14ac:dyDescent="0.25">
      <c r="I185" s="6"/>
      <c r="J185" s="6"/>
      <c r="K185" s="6"/>
      <c r="L185" s="6"/>
      <c r="M185" s="6"/>
      <c r="N185" s="66"/>
      <c r="O185" s="6"/>
    </row>
    <row r="186" spans="9:15" x14ac:dyDescent="0.25">
      <c r="I186" s="6"/>
      <c r="J186" s="6"/>
      <c r="K186" s="6"/>
      <c r="L186" s="6"/>
      <c r="M186" s="6"/>
      <c r="N186" s="66"/>
      <c r="O186" s="6"/>
    </row>
    <row r="187" spans="9:15" x14ac:dyDescent="0.25">
      <c r="I187" s="6"/>
      <c r="J187" s="6"/>
      <c r="K187" s="6"/>
      <c r="L187" s="6"/>
      <c r="M187" s="6"/>
      <c r="N187" s="66"/>
      <c r="O187" s="6"/>
    </row>
    <row r="188" spans="9:15" x14ac:dyDescent="0.25">
      <c r="I188" s="6"/>
      <c r="J188" s="6"/>
      <c r="K188" s="6"/>
      <c r="L188" s="6"/>
      <c r="M188" s="6"/>
      <c r="N188" s="66"/>
      <c r="O188" s="6"/>
    </row>
    <row r="189" spans="9:15" x14ac:dyDescent="0.25">
      <c r="I189" s="6"/>
      <c r="J189" s="6"/>
      <c r="K189" s="6"/>
      <c r="L189" s="6"/>
      <c r="M189" s="6"/>
      <c r="N189" s="66"/>
      <c r="O189" s="6"/>
    </row>
    <row r="190" spans="9:15" x14ac:dyDescent="0.25">
      <c r="I190" s="6"/>
      <c r="J190" s="6"/>
      <c r="K190" s="6"/>
      <c r="L190" s="6"/>
      <c r="M190" s="6"/>
      <c r="N190" s="66"/>
      <c r="O190" s="6"/>
    </row>
    <row r="191" spans="9:15" x14ac:dyDescent="0.25">
      <c r="I191" s="6"/>
      <c r="J191" s="6"/>
      <c r="K191" s="6"/>
      <c r="L191" s="6"/>
      <c r="M191" s="6"/>
      <c r="N191" s="66"/>
      <c r="O191" s="6"/>
    </row>
    <row r="192" spans="9:15" x14ac:dyDescent="0.25">
      <c r="I192" s="6"/>
      <c r="J192" s="6"/>
      <c r="K192" s="6"/>
      <c r="L192" s="6"/>
      <c r="M192" s="6"/>
      <c r="N192" s="66"/>
      <c r="O192" s="6"/>
    </row>
    <row r="193" spans="9:15" x14ac:dyDescent="0.25">
      <c r="I193" s="6"/>
      <c r="J193" s="6"/>
      <c r="K193" s="6"/>
      <c r="L193" s="6"/>
      <c r="M193" s="6"/>
      <c r="N193" s="66"/>
      <c r="O193" s="6"/>
    </row>
    <row r="194" spans="9:15" x14ac:dyDescent="0.25">
      <c r="I194" s="6"/>
      <c r="J194" s="6"/>
      <c r="K194" s="6"/>
      <c r="L194" s="6"/>
      <c r="M194" s="6"/>
      <c r="N194" s="66"/>
      <c r="O194" s="6"/>
    </row>
    <row r="195" spans="9:15" x14ac:dyDescent="0.25">
      <c r="I195" s="6"/>
      <c r="J195" s="6"/>
      <c r="K195" s="6"/>
      <c r="L195" s="6"/>
      <c r="M195" s="6"/>
      <c r="N195" s="66"/>
      <c r="O195" s="6"/>
    </row>
    <row r="196" spans="9:15" x14ac:dyDescent="0.25">
      <c r="I196" s="6"/>
      <c r="J196" s="6"/>
      <c r="K196" s="6"/>
      <c r="L196" s="6"/>
      <c r="M196" s="6"/>
      <c r="N196" s="66"/>
      <c r="O196" s="6"/>
    </row>
    <row r="197" spans="9:15" x14ac:dyDescent="0.25">
      <c r="I197" s="6"/>
      <c r="J197" s="6"/>
      <c r="K197" s="6"/>
      <c r="L197" s="6"/>
      <c r="M197" s="6"/>
      <c r="N197" s="66"/>
      <c r="O197" s="6"/>
    </row>
    <row r="198" spans="9:15" x14ac:dyDescent="0.25">
      <c r="I198" s="6"/>
      <c r="J198" s="6"/>
      <c r="K198" s="6"/>
      <c r="L198" s="6"/>
      <c r="M198" s="6"/>
      <c r="N198" s="66"/>
      <c r="O198" s="6"/>
    </row>
    <row r="199" spans="9:15" x14ac:dyDescent="0.25">
      <c r="I199" s="6"/>
      <c r="J199" s="6"/>
      <c r="K199" s="6"/>
      <c r="L199" s="6"/>
      <c r="M199" s="6"/>
      <c r="N199" s="66"/>
      <c r="O199" s="6"/>
    </row>
    <row r="200" spans="9:15" x14ac:dyDescent="0.25">
      <c r="I200" s="6"/>
      <c r="J200" s="6"/>
      <c r="K200" s="6"/>
      <c r="L200" s="6"/>
      <c r="M200" s="6"/>
      <c r="N200" s="66"/>
      <c r="O200" s="6"/>
    </row>
    <row r="201" spans="9:15" x14ac:dyDescent="0.25">
      <c r="I201" s="6"/>
      <c r="J201" s="6"/>
      <c r="K201" s="6"/>
      <c r="L201" s="6"/>
      <c r="M201" s="6"/>
      <c r="N201" s="66"/>
      <c r="O201" s="6"/>
    </row>
    <row r="202" spans="9:15" x14ac:dyDescent="0.25">
      <c r="I202" s="6"/>
      <c r="J202" s="6"/>
      <c r="K202" s="6"/>
      <c r="L202" s="6"/>
      <c r="M202" s="6"/>
      <c r="N202" s="66"/>
      <c r="O202" s="6"/>
    </row>
    <row r="203" spans="9:15" x14ac:dyDescent="0.25">
      <c r="I203" s="6"/>
      <c r="J203" s="6"/>
      <c r="K203" s="6"/>
      <c r="L203" s="6"/>
      <c r="M203" s="6"/>
      <c r="N203" s="66"/>
      <c r="O203" s="6"/>
    </row>
    <row r="204" spans="9:15" x14ac:dyDescent="0.25">
      <c r="I204" s="6"/>
      <c r="J204" s="6"/>
      <c r="K204" s="6"/>
      <c r="L204" s="6"/>
      <c r="M204" s="6"/>
      <c r="N204" s="66"/>
      <c r="O204" s="6"/>
    </row>
    <row r="205" spans="9:15" x14ac:dyDescent="0.25">
      <c r="I205" s="6"/>
      <c r="J205" s="6"/>
      <c r="K205" s="6"/>
      <c r="L205" s="6"/>
      <c r="M205" s="6"/>
      <c r="N205" s="66"/>
      <c r="O205" s="6"/>
    </row>
    <row r="206" spans="9:15" x14ac:dyDescent="0.25">
      <c r="I206" s="6"/>
      <c r="J206" s="6"/>
      <c r="K206" s="6"/>
      <c r="L206" s="6"/>
      <c r="M206" s="6"/>
      <c r="N206" s="66"/>
      <c r="O206" s="6"/>
    </row>
    <row r="207" spans="9:15" x14ac:dyDescent="0.25">
      <c r="I207" s="6"/>
      <c r="J207" s="6"/>
      <c r="K207" s="6"/>
      <c r="L207" s="6"/>
      <c r="M207" s="6"/>
      <c r="N207" s="66"/>
      <c r="O207" s="6"/>
    </row>
    <row r="208" spans="9:15" x14ac:dyDescent="0.25">
      <c r="I208" s="6"/>
      <c r="J208" s="6"/>
      <c r="K208" s="6"/>
      <c r="L208" s="6"/>
      <c r="M208" s="6"/>
      <c r="N208" s="66"/>
      <c r="O208" s="6"/>
    </row>
    <row r="209" spans="9:15" x14ac:dyDescent="0.25">
      <c r="I209" s="6"/>
      <c r="J209" s="6"/>
      <c r="K209" s="6"/>
      <c r="L209" s="6"/>
      <c r="M209" s="6"/>
      <c r="N209" s="66"/>
      <c r="O209" s="6"/>
    </row>
    <row r="210" spans="9:15" x14ac:dyDescent="0.25">
      <c r="I210" s="6"/>
      <c r="J210" s="6"/>
      <c r="K210" s="6"/>
      <c r="L210" s="6"/>
      <c r="M210" s="6"/>
      <c r="N210" s="66"/>
      <c r="O210" s="6"/>
    </row>
    <row r="211" spans="9:15" x14ac:dyDescent="0.25">
      <c r="I211" s="6"/>
      <c r="J211" s="6"/>
      <c r="K211" s="6"/>
      <c r="L211" s="6"/>
      <c r="M211" s="6"/>
      <c r="N211" s="66"/>
      <c r="O211" s="6"/>
    </row>
    <row r="212" spans="9:15" x14ac:dyDescent="0.25">
      <c r="I212" s="6"/>
      <c r="J212" s="6"/>
      <c r="K212" s="6"/>
      <c r="L212" s="6"/>
      <c r="M212" s="6"/>
      <c r="N212" s="66"/>
      <c r="O212" s="6"/>
    </row>
    <row r="213" spans="9:15" x14ac:dyDescent="0.25">
      <c r="I213" s="6"/>
      <c r="J213" s="6"/>
      <c r="K213" s="6"/>
      <c r="L213" s="6"/>
      <c r="M213" s="6"/>
      <c r="N213" s="66"/>
      <c r="O213" s="6"/>
    </row>
    <row r="214" spans="9:15" x14ac:dyDescent="0.25">
      <c r="I214" s="6"/>
      <c r="J214" s="6"/>
      <c r="K214" s="6"/>
      <c r="L214" s="6"/>
      <c r="M214" s="6"/>
      <c r="N214" s="66"/>
      <c r="O214" s="6"/>
    </row>
    <row r="215" spans="9:15" x14ac:dyDescent="0.25">
      <c r="I215" s="6"/>
      <c r="J215" s="6"/>
      <c r="K215" s="6"/>
      <c r="L215" s="6"/>
      <c r="M215" s="6"/>
      <c r="N215" s="66"/>
      <c r="O215" s="6"/>
    </row>
    <row r="216" spans="9:15" x14ac:dyDescent="0.25">
      <c r="I216" s="6"/>
      <c r="J216" s="6"/>
      <c r="K216" s="6"/>
      <c r="L216" s="6"/>
      <c r="M216" s="6"/>
      <c r="N216" s="66"/>
      <c r="O216" s="6"/>
    </row>
    <row r="217" spans="9:15" x14ac:dyDescent="0.25">
      <c r="I217" s="6"/>
      <c r="J217" s="6"/>
      <c r="K217" s="6"/>
      <c r="L217" s="6"/>
      <c r="M217" s="6"/>
      <c r="N217" s="66"/>
      <c r="O217" s="6"/>
    </row>
    <row r="218" spans="9:15" x14ac:dyDescent="0.25">
      <c r="I218" s="6"/>
      <c r="J218" s="6"/>
      <c r="K218" s="6"/>
      <c r="L218" s="6"/>
      <c r="M218" s="6"/>
      <c r="N218" s="66"/>
      <c r="O218" s="6"/>
    </row>
    <row r="219" spans="9:15" x14ac:dyDescent="0.25">
      <c r="I219" s="6"/>
      <c r="J219" s="6"/>
      <c r="K219" s="6"/>
      <c r="L219" s="6"/>
      <c r="M219" s="6"/>
      <c r="N219" s="66"/>
      <c r="O219" s="6"/>
    </row>
    <row r="220" spans="9:15" x14ac:dyDescent="0.25">
      <c r="I220" s="6"/>
      <c r="J220" s="6"/>
      <c r="K220" s="6"/>
      <c r="L220" s="6"/>
      <c r="M220" s="6"/>
      <c r="N220" s="66"/>
      <c r="O220" s="6"/>
    </row>
    <row r="221" spans="9:15" x14ac:dyDescent="0.25">
      <c r="I221" s="6"/>
      <c r="J221" s="6"/>
      <c r="K221" s="6"/>
      <c r="L221" s="6"/>
      <c r="M221" s="6"/>
      <c r="N221" s="66"/>
      <c r="O221" s="6"/>
    </row>
    <row r="222" spans="9:15" x14ac:dyDescent="0.25">
      <c r="I222" s="6"/>
      <c r="J222" s="6"/>
      <c r="K222" s="6"/>
      <c r="L222" s="6"/>
      <c r="M222" s="6"/>
      <c r="N222" s="66"/>
      <c r="O222" s="6"/>
    </row>
    <row r="223" spans="9:15" x14ac:dyDescent="0.25">
      <c r="I223" s="6"/>
      <c r="J223" s="6"/>
      <c r="K223" s="6"/>
      <c r="L223" s="6"/>
      <c r="M223" s="6"/>
      <c r="N223" s="66"/>
      <c r="O223" s="6"/>
    </row>
    <row r="224" spans="9:15" x14ac:dyDescent="0.25">
      <c r="I224" s="6"/>
      <c r="J224" s="6"/>
      <c r="K224" s="6"/>
      <c r="L224" s="6"/>
      <c r="M224" s="6"/>
      <c r="N224" s="66"/>
      <c r="O224" s="6"/>
    </row>
    <row r="225" spans="9:15" x14ac:dyDescent="0.25">
      <c r="I225" s="6"/>
      <c r="J225" s="6"/>
      <c r="K225" s="6"/>
      <c r="L225" s="6"/>
      <c r="M225" s="6"/>
      <c r="N225" s="66"/>
      <c r="O225" s="6"/>
    </row>
    <row r="226" spans="9:15" x14ac:dyDescent="0.25">
      <c r="I226" s="6"/>
      <c r="J226" s="6"/>
      <c r="K226" s="6"/>
      <c r="L226" s="6"/>
      <c r="M226" s="6"/>
      <c r="N226" s="66"/>
      <c r="O226" s="6"/>
    </row>
    <row r="227" spans="9:15" x14ac:dyDescent="0.25">
      <c r="I227" s="6"/>
      <c r="J227" s="6"/>
      <c r="K227" s="6"/>
      <c r="L227" s="6"/>
      <c r="M227" s="6"/>
      <c r="N227" s="66"/>
      <c r="O227" s="6"/>
    </row>
    <row r="228" spans="9:15" x14ac:dyDescent="0.25">
      <c r="I228" s="6"/>
      <c r="J228" s="6"/>
      <c r="K228" s="6"/>
      <c r="L228" s="6"/>
      <c r="M228" s="6"/>
      <c r="N228" s="66"/>
      <c r="O228" s="6"/>
    </row>
    <row r="229" spans="9:15" x14ac:dyDescent="0.25">
      <c r="I229" s="6"/>
      <c r="J229" s="6"/>
      <c r="K229" s="6"/>
      <c r="L229" s="6"/>
      <c r="M229" s="6"/>
      <c r="N229" s="66"/>
      <c r="O229" s="6"/>
    </row>
    <row r="230" spans="9:15" x14ac:dyDescent="0.25">
      <c r="I230" s="6"/>
      <c r="J230" s="6"/>
      <c r="K230" s="6"/>
      <c r="L230" s="6"/>
      <c r="M230" s="6"/>
      <c r="N230" s="66"/>
      <c r="O230" s="6"/>
    </row>
    <row r="231" spans="9:15" x14ac:dyDescent="0.25">
      <c r="I231" s="6"/>
      <c r="J231" s="6"/>
      <c r="K231" s="6"/>
      <c r="L231" s="6"/>
      <c r="M231" s="6"/>
      <c r="N231" s="66"/>
      <c r="O231" s="6"/>
    </row>
    <row r="232" spans="9:15" x14ac:dyDescent="0.25">
      <c r="I232" s="6"/>
      <c r="J232" s="6"/>
      <c r="K232" s="6"/>
      <c r="L232" s="6"/>
      <c r="M232" s="6"/>
      <c r="N232" s="66"/>
      <c r="O232" s="6"/>
    </row>
    <row r="233" spans="9:15" x14ac:dyDescent="0.25">
      <c r="I233" s="6"/>
      <c r="J233" s="6"/>
      <c r="K233" s="6"/>
      <c r="L233" s="6"/>
      <c r="M233" s="6"/>
      <c r="N233" s="66"/>
      <c r="O233" s="6"/>
    </row>
    <row r="234" spans="9:15" x14ac:dyDescent="0.25">
      <c r="I234" s="6"/>
      <c r="J234" s="6"/>
      <c r="K234" s="6"/>
      <c r="L234" s="6"/>
      <c r="M234" s="6"/>
      <c r="N234" s="66"/>
      <c r="O234" s="6"/>
    </row>
    <row r="235" spans="9:15" x14ac:dyDescent="0.25">
      <c r="I235" s="6"/>
      <c r="J235" s="6"/>
      <c r="K235" s="6"/>
      <c r="L235" s="6"/>
      <c r="M235" s="6"/>
      <c r="N235" s="66"/>
      <c r="O235" s="6"/>
    </row>
    <row r="236" spans="9:15" x14ac:dyDescent="0.25">
      <c r="I236" s="6"/>
      <c r="J236" s="6"/>
      <c r="K236" s="6"/>
      <c r="L236" s="6"/>
      <c r="M236" s="6"/>
      <c r="N236" s="66"/>
      <c r="O236" s="6"/>
    </row>
    <row r="237" spans="9:15" x14ac:dyDescent="0.25">
      <c r="I237" s="6"/>
      <c r="J237" s="6"/>
      <c r="K237" s="6"/>
      <c r="L237" s="6"/>
      <c r="M237" s="6"/>
      <c r="N237" s="66"/>
      <c r="O237" s="6"/>
    </row>
    <row r="238" spans="9:15" x14ac:dyDescent="0.25">
      <c r="I238" s="6"/>
      <c r="J238" s="6"/>
      <c r="K238" s="6"/>
      <c r="L238" s="6"/>
      <c r="M238" s="6"/>
      <c r="N238" s="66"/>
      <c r="O238" s="6"/>
    </row>
    <row r="239" spans="9:15" x14ac:dyDescent="0.25">
      <c r="I239" s="6"/>
      <c r="J239" s="6"/>
      <c r="K239" s="6"/>
      <c r="L239" s="6"/>
      <c r="M239" s="6"/>
      <c r="N239" s="66"/>
      <c r="O239" s="6"/>
    </row>
    <row r="240" spans="9:15" x14ac:dyDescent="0.25">
      <c r="I240" s="6"/>
      <c r="J240" s="6"/>
      <c r="K240" s="6"/>
      <c r="L240" s="6"/>
      <c r="M240" s="6"/>
      <c r="N240" s="66"/>
      <c r="O240" s="6"/>
    </row>
    <row r="241" spans="9:15" x14ac:dyDescent="0.25">
      <c r="I241" s="6"/>
      <c r="J241" s="6"/>
      <c r="K241" s="6"/>
      <c r="L241" s="6"/>
      <c r="M241" s="6"/>
      <c r="N241" s="66"/>
      <c r="O241" s="6"/>
    </row>
    <row r="242" spans="9:15" x14ac:dyDescent="0.25">
      <c r="I242" s="6"/>
      <c r="J242" s="6"/>
      <c r="K242" s="6"/>
      <c r="L242" s="6"/>
      <c r="M242" s="6"/>
      <c r="N242" s="66"/>
      <c r="O242" s="6"/>
    </row>
    <row r="243" spans="9:15" x14ac:dyDescent="0.25">
      <c r="I243" s="6"/>
      <c r="J243" s="6"/>
      <c r="K243" s="6"/>
      <c r="L243" s="6"/>
      <c r="M243" s="6"/>
      <c r="N243" s="66"/>
      <c r="O243" s="6"/>
    </row>
    <row r="244" spans="9:15" x14ac:dyDescent="0.25">
      <c r="I244" s="6"/>
      <c r="J244" s="6"/>
      <c r="K244" s="6"/>
      <c r="L244" s="6"/>
      <c r="M244" s="6"/>
      <c r="N244" s="66"/>
      <c r="O244" s="6"/>
    </row>
    <row r="245" spans="9:15" x14ac:dyDescent="0.25">
      <c r="I245" s="6"/>
      <c r="J245" s="6"/>
      <c r="K245" s="6"/>
      <c r="L245" s="6"/>
      <c r="M245" s="6"/>
      <c r="N245" s="66"/>
      <c r="O245" s="6"/>
    </row>
    <row r="246" spans="9:15" x14ac:dyDescent="0.25">
      <c r="I246" s="6"/>
      <c r="J246" s="6"/>
      <c r="K246" s="6"/>
      <c r="L246" s="6"/>
      <c r="M246" s="6"/>
      <c r="N246" s="66"/>
      <c r="O246" s="6"/>
    </row>
    <row r="247" spans="9:15" x14ac:dyDescent="0.25">
      <c r="I247" s="6"/>
      <c r="J247" s="6"/>
      <c r="K247" s="6"/>
      <c r="L247" s="6"/>
      <c r="M247" s="6"/>
      <c r="N247" s="66"/>
      <c r="O247" s="6"/>
    </row>
    <row r="248" spans="9:15" x14ac:dyDescent="0.25">
      <c r="I248" s="6"/>
      <c r="J248" s="6"/>
      <c r="K248" s="6"/>
      <c r="L248" s="6"/>
      <c r="M248" s="6"/>
      <c r="N248" s="66"/>
      <c r="O248" s="6"/>
    </row>
    <row r="249" spans="9:15" x14ac:dyDescent="0.25">
      <c r="I249" s="6"/>
      <c r="J249" s="6"/>
      <c r="K249" s="6"/>
      <c r="L249" s="6"/>
      <c r="M249" s="6"/>
      <c r="N249" s="66"/>
      <c r="O249" s="6"/>
    </row>
    <row r="250" spans="9:15" x14ac:dyDescent="0.25">
      <c r="I250" s="6"/>
      <c r="J250" s="6"/>
      <c r="K250" s="6"/>
      <c r="L250" s="6"/>
      <c r="M250" s="6"/>
      <c r="N250" s="66"/>
      <c r="O250" s="6"/>
    </row>
    <row r="251" spans="9:15" x14ac:dyDescent="0.25">
      <c r="I251" s="6"/>
      <c r="J251" s="6"/>
      <c r="K251" s="6"/>
      <c r="L251" s="6"/>
      <c r="M251" s="6"/>
      <c r="N251" s="66"/>
      <c r="O251" s="6"/>
    </row>
    <row r="252" spans="9:15" x14ac:dyDescent="0.25">
      <c r="I252" s="6"/>
      <c r="J252" s="6"/>
      <c r="K252" s="6"/>
      <c r="L252" s="6"/>
      <c r="M252" s="6"/>
      <c r="N252" s="66"/>
      <c r="O252" s="6"/>
    </row>
    <row r="253" spans="9:15" x14ac:dyDescent="0.25">
      <c r="I253" s="6"/>
      <c r="J253" s="6"/>
      <c r="K253" s="6"/>
      <c r="L253" s="6"/>
      <c r="M253" s="6"/>
      <c r="N253" s="66"/>
      <c r="O253" s="6"/>
    </row>
    <row r="254" spans="9:15" x14ac:dyDescent="0.25">
      <c r="I254" s="6"/>
      <c r="J254" s="6"/>
      <c r="K254" s="6"/>
      <c r="L254" s="6"/>
      <c r="M254" s="6"/>
      <c r="N254" s="66"/>
      <c r="O254" s="6"/>
    </row>
    <row r="255" spans="9:15" x14ac:dyDescent="0.25">
      <c r="I255" s="6"/>
      <c r="J255" s="6"/>
      <c r="K255" s="6"/>
      <c r="L255" s="6"/>
      <c r="M255" s="6"/>
      <c r="N255" s="66"/>
      <c r="O255" s="6"/>
    </row>
    <row r="256" spans="9:15" x14ac:dyDescent="0.25">
      <c r="I256" s="6"/>
      <c r="J256" s="6"/>
      <c r="K256" s="6"/>
      <c r="L256" s="6"/>
      <c r="M256" s="6"/>
      <c r="N256" s="66"/>
      <c r="O256" s="6"/>
    </row>
    <row r="257" spans="9:15" x14ac:dyDescent="0.25">
      <c r="I257" s="6"/>
      <c r="J257" s="6"/>
      <c r="K257" s="6"/>
      <c r="L257" s="6"/>
      <c r="M257" s="6"/>
      <c r="N257" s="66"/>
      <c r="O257" s="6"/>
    </row>
    <row r="258" spans="9:15" x14ac:dyDescent="0.25">
      <c r="I258" s="6"/>
      <c r="J258" s="6"/>
      <c r="K258" s="6"/>
      <c r="L258" s="6"/>
      <c r="M258" s="6"/>
      <c r="N258" s="66"/>
      <c r="O258" s="6"/>
    </row>
    <row r="259" spans="9:15" x14ac:dyDescent="0.25">
      <c r="I259" s="6"/>
      <c r="J259" s="6"/>
      <c r="K259" s="6"/>
      <c r="L259" s="6"/>
      <c r="M259" s="6"/>
      <c r="N259" s="66"/>
      <c r="O259" s="6"/>
    </row>
    <row r="260" spans="9:15" x14ac:dyDescent="0.25">
      <c r="I260" s="6"/>
      <c r="J260" s="6"/>
      <c r="K260" s="6"/>
      <c r="L260" s="6"/>
      <c r="M260" s="6"/>
      <c r="N260" s="66"/>
      <c r="O260" s="6"/>
    </row>
    <row r="261" spans="9:15" x14ac:dyDescent="0.25">
      <c r="I261" s="6"/>
      <c r="J261" s="6"/>
      <c r="K261" s="6"/>
      <c r="L261" s="6"/>
      <c r="M261" s="6"/>
      <c r="N261" s="66"/>
      <c r="O261" s="6"/>
    </row>
    <row r="262" spans="9:15" x14ac:dyDescent="0.25">
      <c r="I262" s="6"/>
      <c r="J262" s="6"/>
      <c r="K262" s="6"/>
      <c r="L262" s="6"/>
      <c r="M262" s="6"/>
      <c r="N262" s="66"/>
      <c r="O262" s="6"/>
    </row>
    <row r="263" spans="9:15" x14ac:dyDescent="0.25">
      <c r="I263" s="6"/>
      <c r="J263" s="6"/>
      <c r="K263" s="6"/>
      <c r="L263" s="6"/>
      <c r="M263" s="6"/>
      <c r="N263" s="66"/>
      <c r="O263" s="6"/>
    </row>
    <row r="264" spans="9:15" x14ac:dyDescent="0.25">
      <c r="I264" s="6"/>
      <c r="J264" s="6"/>
      <c r="K264" s="6"/>
      <c r="L264" s="6"/>
      <c r="M264" s="6"/>
      <c r="N264" s="66"/>
      <c r="O264" s="6"/>
    </row>
    <row r="265" spans="9:15" x14ac:dyDescent="0.25">
      <c r="I265" s="6"/>
      <c r="J265" s="6"/>
      <c r="K265" s="6"/>
      <c r="L265" s="6"/>
      <c r="M265" s="6"/>
      <c r="N265" s="66"/>
      <c r="O265" s="6"/>
    </row>
    <row r="266" spans="9:15" x14ac:dyDescent="0.25">
      <c r="I266" s="6"/>
      <c r="J266" s="6"/>
      <c r="K266" s="6"/>
      <c r="L266" s="6"/>
      <c r="M266" s="6"/>
      <c r="N266" s="66"/>
      <c r="O266" s="6"/>
    </row>
    <row r="267" spans="9:15" x14ac:dyDescent="0.25">
      <c r="I267" s="6"/>
      <c r="J267" s="6"/>
      <c r="K267" s="6"/>
      <c r="L267" s="6"/>
      <c r="M267" s="6"/>
      <c r="N267" s="66"/>
      <c r="O267" s="6"/>
    </row>
    <row r="268" spans="9:15" x14ac:dyDescent="0.25">
      <c r="I268" s="6"/>
      <c r="J268" s="6"/>
      <c r="K268" s="6"/>
      <c r="L268" s="6"/>
      <c r="M268" s="6"/>
      <c r="N268" s="66"/>
      <c r="O268" s="6"/>
    </row>
    <row r="269" spans="9:15" x14ac:dyDescent="0.25">
      <c r="I269" s="6"/>
      <c r="J269" s="6"/>
      <c r="K269" s="6"/>
      <c r="L269" s="6"/>
      <c r="M269" s="6"/>
      <c r="N269" s="66"/>
      <c r="O269" s="6"/>
    </row>
    <row r="270" spans="9:15" x14ac:dyDescent="0.25">
      <c r="I270" s="6"/>
      <c r="J270" s="6"/>
      <c r="K270" s="6"/>
      <c r="L270" s="6"/>
      <c r="M270" s="6"/>
      <c r="N270" s="66"/>
      <c r="O270" s="6"/>
    </row>
    <row r="271" spans="9:15" x14ac:dyDescent="0.25">
      <c r="I271" s="6"/>
      <c r="J271" s="6"/>
      <c r="K271" s="6"/>
      <c r="L271" s="6"/>
      <c r="M271" s="6"/>
      <c r="N271" s="66"/>
      <c r="O271" s="6"/>
    </row>
    <row r="272" spans="9:15" x14ac:dyDescent="0.25">
      <c r="I272" s="6"/>
      <c r="J272" s="6"/>
      <c r="K272" s="6"/>
      <c r="L272" s="6"/>
      <c r="M272" s="6"/>
      <c r="N272" s="66"/>
      <c r="O272" s="6"/>
    </row>
    <row r="273" spans="9:15" x14ac:dyDescent="0.25">
      <c r="I273" s="6"/>
      <c r="J273" s="6"/>
      <c r="K273" s="6"/>
      <c r="L273" s="6"/>
      <c r="M273" s="6"/>
      <c r="N273" s="66"/>
      <c r="O273" s="6"/>
    </row>
    <row r="274" spans="9:15" x14ac:dyDescent="0.25">
      <c r="I274" s="6"/>
      <c r="J274" s="6"/>
      <c r="K274" s="6"/>
      <c r="L274" s="6"/>
      <c r="M274" s="6"/>
      <c r="N274" s="66"/>
      <c r="O274" s="6"/>
    </row>
    <row r="275" spans="9:15" x14ac:dyDescent="0.25">
      <c r="I275" s="6"/>
      <c r="J275" s="6"/>
      <c r="K275" s="6"/>
      <c r="L275" s="6"/>
      <c r="M275" s="6"/>
      <c r="N275" s="66"/>
      <c r="O275" s="6"/>
    </row>
    <row r="276" spans="9:15" x14ac:dyDescent="0.25">
      <c r="I276" s="6"/>
      <c r="J276" s="6"/>
      <c r="K276" s="6"/>
      <c r="L276" s="6"/>
      <c r="M276" s="6"/>
      <c r="N276" s="66"/>
      <c r="O276" s="6"/>
    </row>
    <row r="277" spans="9:15" x14ac:dyDescent="0.25">
      <c r="I277" s="6"/>
      <c r="J277" s="6"/>
      <c r="K277" s="6"/>
      <c r="L277" s="6"/>
      <c r="M277" s="6"/>
      <c r="N277" s="66"/>
      <c r="O277" s="6"/>
    </row>
    <row r="278" spans="9:15" x14ac:dyDescent="0.25">
      <c r="I278" s="6"/>
      <c r="J278" s="6"/>
      <c r="K278" s="6"/>
      <c r="L278" s="6"/>
      <c r="M278" s="6"/>
      <c r="N278" s="66"/>
      <c r="O278" s="6"/>
    </row>
    <row r="279" spans="9:15" x14ac:dyDescent="0.25">
      <c r="I279" s="6"/>
      <c r="J279" s="6"/>
      <c r="K279" s="6"/>
      <c r="L279" s="6"/>
      <c r="M279" s="6"/>
      <c r="N279" s="66"/>
      <c r="O279" s="6"/>
    </row>
    <row r="280" spans="9:15" x14ac:dyDescent="0.25">
      <c r="I280" s="6"/>
      <c r="J280" s="6"/>
      <c r="K280" s="6"/>
      <c r="L280" s="6"/>
      <c r="M280" s="6"/>
      <c r="N280" s="66"/>
      <c r="O280" s="6"/>
    </row>
    <row r="281" spans="9:15" x14ac:dyDescent="0.25">
      <c r="I281" s="6"/>
      <c r="J281" s="6"/>
      <c r="K281" s="6"/>
      <c r="L281" s="6"/>
      <c r="M281" s="6"/>
      <c r="N281" s="66"/>
      <c r="O281" s="6"/>
    </row>
    <row r="282" spans="9:15" x14ac:dyDescent="0.25">
      <c r="I282" s="6"/>
      <c r="J282" s="6"/>
      <c r="K282" s="6"/>
      <c r="L282" s="6"/>
      <c r="M282" s="6"/>
      <c r="N282" s="66"/>
      <c r="O282" s="6"/>
    </row>
    <row r="283" spans="9:15" x14ac:dyDescent="0.25">
      <c r="I283" s="6"/>
      <c r="J283" s="6"/>
      <c r="K283" s="6"/>
      <c r="L283" s="6"/>
      <c r="M283" s="6"/>
      <c r="N283" s="66"/>
      <c r="O283" s="6"/>
    </row>
    <row r="284" spans="9:15" x14ac:dyDescent="0.25">
      <c r="I284" s="6"/>
      <c r="J284" s="6"/>
      <c r="K284" s="6"/>
      <c r="L284" s="6"/>
      <c r="M284" s="6"/>
      <c r="N284" s="66"/>
      <c r="O284" s="6"/>
    </row>
    <row r="285" spans="9:15" x14ac:dyDescent="0.25">
      <c r="I285" s="6"/>
      <c r="J285" s="6"/>
      <c r="K285" s="6"/>
      <c r="L285" s="6"/>
      <c r="M285" s="6"/>
      <c r="N285" s="66"/>
      <c r="O285" s="6"/>
    </row>
    <row r="286" spans="9:15" x14ac:dyDescent="0.25">
      <c r="I286" s="6"/>
      <c r="J286" s="6"/>
      <c r="K286" s="6"/>
      <c r="L286" s="6"/>
      <c r="M286" s="6"/>
      <c r="N286" s="66"/>
      <c r="O286" s="6"/>
    </row>
    <row r="287" spans="9:15" x14ac:dyDescent="0.25">
      <c r="I287" s="6"/>
      <c r="J287" s="6"/>
      <c r="K287" s="6"/>
      <c r="L287" s="6"/>
      <c r="M287" s="6"/>
      <c r="N287" s="66"/>
      <c r="O287" s="6"/>
    </row>
    <row r="288" spans="9:15" x14ac:dyDescent="0.25">
      <c r="I288" s="6"/>
      <c r="J288" s="6"/>
      <c r="K288" s="6"/>
      <c r="L288" s="6"/>
      <c r="M288" s="6"/>
      <c r="N288" s="66"/>
      <c r="O288" s="6"/>
    </row>
    <row r="289" spans="9:15" x14ac:dyDescent="0.25">
      <c r="I289" s="6"/>
      <c r="J289" s="6"/>
      <c r="K289" s="6"/>
      <c r="L289" s="6"/>
      <c r="M289" s="6"/>
      <c r="N289" s="66"/>
      <c r="O289" s="6"/>
    </row>
    <row r="290" spans="9:15" x14ac:dyDescent="0.25">
      <c r="I290" s="6"/>
      <c r="J290" s="6"/>
      <c r="K290" s="6"/>
      <c r="L290" s="6"/>
      <c r="M290" s="6"/>
      <c r="N290" s="66"/>
      <c r="O290" s="6"/>
    </row>
    <row r="291" spans="9:15" x14ac:dyDescent="0.25">
      <c r="I291" s="6"/>
      <c r="J291" s="6"/>
      <c r="K291" s="6"/>
      <c r="L291" s="6"/>
      <c r="M291" s="6"/>
      <c r="N291" s="66"/>
      <c r="O291" s="6"/>
    </row>
    <row r="292" spans="9:15" x14ac:dyDescent="0.25">
      <c r="I292" s="6"/>
      <c r="J292" s="6"/>
      <c r="K292" s="6"/>
      <c r="L292" s="6"/>
      <c r="M292" s="6"/>
      <c r="N292" s="66"/>
      <c r="O292" s="6"/>
    </row>
    <row r="293" spans="9:15" x14ac:dyDescent="0.25">
      <c r="I293" s="6"/>
      <c r="J293" s="6"/>
      <c r="K293" s="6"/>
      <c r="L293" s="6"/>
      <c r="M293" s="6"/>
      <c r="N293" s="66"/>
      <c r="O293" s="6"/>
    </row>
    <row r="294" spans="9:15" x14ac:dyDescent="0.25">
      <c r="I294" s="6"/>
      <c r="J294" s="6"/>
      <c r="K294" s="6"/>
      <c r="L294" s="6"/>
      <c r="M294" s="6"/>
      <c r="N294" s="66"/>
      <c r="O294" s="6"/>
    </row>
    <row r="295" spans="9:15" x14ac:dyDescent="0.25">
      <c r="I295" s="6"/>
      <c r="J295" s="6"/>
      <c r="K295" s="6"/>
      <c r="L295" s="6"/>
      <c r="M295" s="6"/>
      <c r="N295" s="66"/>
      <c r="O295" s="6"/>
    </row>
    <row r="296" spans="9:15" x14ac:dyDescent="0.25">
      <c r="I296" s="6"/>
      <c r="J296" s="6"/>
      <c r="K296" s="6"/>
      <c r="L296" s="6"/>
      <c r="M296" s="6"/>
      <c r="N296" s="66"/>
      <c r="O296" s="6"/>
    </row>
    <row r="297" spans="9:15" x14ac:dyDescent="0.25">
      <c r="I297" s="6"/>
      <c r="J297" s="6"/>
      <c r="K297" s="6"/>
      <c r="L297" s="6"/>
      <c r="M297" s="6"/>
      <c r="N297" s="66"/>
      <c r="O297" s="6"/>
    </row>
    <row r="298" spans="9:15" x14ac:dyDescent="0.25">
      <c r="I298" s="6"/>
      <c r="J298" s="6"/>
      <c r="K298" s="6"/>
      <c r="L298" s="6"/>
      <c r="M298" s="6"/>
      <c r="N298" s="66"/>
      <c r="O298" s="6"/>
    </row>
    <row r="299" spans="9:15" x14ac:dyDescent="0.25">
      <c r="I299" s="6"/>
      <c r="J299" s="6"/>
      <c r="K299" s="6"/>
      <c r="L299" s="6"/>
      <c r="M299" s="6"/>
      <c r="N299" s="66"/>
      <c r="O299" s="6"/>
    </row>
    <row r="300" spans="9:15" x14ac:dyDescent="0.25">
      <c r="I300" s="6"/>
      <c r="J300" s="6"/>
      <c r="K300" s="6"/>
      <c r="L300" s="6"/>
      <c r="M300" s="6"/>
      <c r="N300" s="66"/>
      <c r="O300" s="6"/>
    </row>
    <row r="301" spans="9:15" x14ac:dyDescent="0.25">
      <c r="I301" s="6"/>
      <c r="J301" s="6"/>
      <c r="K301" s="6"/>
      <c r="L301" s="6"/>
      <c r="M301" s="6"/>
      <c r="N301" s="66"/>
      <c r="O301" s="6"/>
    </row>
    <row r="302" spans="9:15" x14ac:dyDescent="0.25">
      <c r="I302" s="6"/>
      <c r="J302" s="6"/>
      <c r="K302" s="6"/>
      <c r="L302" s="6"/>
      <c r="M302" s="6"/>
      <c r="N302" s="66"/>
      <c r="O302" s="6"/>
    </row>
    <row r="303" spans="9:15" x14ac:dyDescent="0.25">
      <c r="I303" s="6"/>
      <c r="J303" s="6"/>
      <c r="K303" s="6"/>
      <c r="L303" s="6"/>
      <c r="M303" s="6"/>
      <c r="N303" s="66"/>
      <c r="O303" s="6"/>
    </row>
    <row r="304" spans="9:15" x14ac:dyDescent="0.25">
      <c r="I304" s="6"/>
      <c r="J304" s="6"/>
      <c r="K304" s="6"/>
      <c r="L304" s="6"/>
      <c r="M304" s="6"/>
      <c r="N304" s="66"/>
      <c r="O304" s="6"/>
    </row>
    <row r="305" spans="9:15" x14ac:dyDescent="0.25">
      <c r="I305" s="6"/>
      <c r="J305" s="6"/>
      <c r="K305" s="6"/>
      <c r="L305" s="6"/>
      <c r="M305" s="6"/>
      <c r="N305" s="66"/>
      <c r="O305" s="6"/>
    </row>
    <row r="306" spans="9:15" x14ac:dyDescent="0.25">
      <c r="I306" s="6"/>
      <c r="J306" s="6"/>
      <c r="K306" s="6"/>
      <c r="L306" s="6"/>
      <c r="M306" s="6"/>
      <c r="N306" s="66"/>
      <c r="O306" s="6"/>
    </row>
    <row r="307" spans="9:15" x14ac:dyDescent="0.25">
      <c r="I307" s="6"/>
      <c r="J307" s="6"/>
      <c r="K307" s="6"/>
      <c r="L307" s="6"/>
      <c r="M307" s="6"/>
      <c r="N307" s="66"/>
      <c r="O307" s="6"/>
    </row>
    <row r="308" spans="9:15" x14ac:dyDescent="0.25">
      <c r="I308" s="6"/>
      <c r="J308" s="6"/>
      <c r="K308" s="6"/>
      <c r="L308" s="6"/>
      <c r="M308" s="6"/>
      <c r="N308" s="66"/>
      <c r="O308" s="6"/>
    </row>
    <row r="309" spans="9:15" x14ac:dyDescent="0.25">
      <c r="I309" s="6"/>
      <c r="J309" s="6"/>
      <c r="K309" s="6"/>
      <c r="L309" s="6"/>
      <c r="M309" s="6"/>
      <c r="N309" s="66"/>
      <c r="O309" s="6"/>
    </row>
    <row r="310" spans="9:15" x14ac:dyDescent="0.25">
      <c r="I310" s="6"/>
      <c r="J310" s="6"/>
      <c r="K310" s="6"/>
      <c r="L310" s="6"/>
      <c r="M310" s="6"/>
      <c r="N310" s="66"/>
      <c r="O310" s="6"/>
    </row>
    <row r="311" spans="9:15" x14ac:dyDescent="0.25">
      <c r="I311" s="6"/>
      <c r="J311" s="6"/>
      <c r="K311" s="6"/>
      <c r="L311" s="6"/>
      <c r="M311" s="6"/>
      <c r="N311" s="66"/>
      <c r="O311" s="6"/>
    </row>
    <row r="312" spans="9:15" x14ac:dyDescent="0.25">
      <c r="I312" s="6"/>
      <c r="J312" s="6"/>
      <c r="K312" s="6"/>
      <c r="L312" s="6"/>
      <c r="M312" s="6"/>
      <c r="N312" s="66"/>
      <c r="O312" s="6"/>
    </row>
    <row r="313" spans="9:15" x14ac:dyDescent="0.25">
      <c r="I313" s="6"/>
      <c r="J313" s="6"/>
      <c r="K313" s="6"/>
      <c r="L313" s="6"/>
      <c r="M313" s="6"/>
      <c r="N313" s="66"/>
      <c r="O313" s="6"/>
    </row>
    <row r="314" spans="9:15" x14ac:dyDescent="0.25">
      <c r="I314" s="6"/>
      <c r="J314" s="6"/>
      <c r="K314" s="6"/>
      <c r="L314" s="6"/>
      <c r="M314" s="6"/>
      <c r="N314" s="66"/>
      <c r="O314" s="6"/>
    </row>
    <row r="315" spans="9:15" x14ac:dyDescent="0.25">
      <c r="I315" s="6"/>
      <c r="J315" s="6"/>
      <c r="K315" s="6"/>
      <c r="L315" s="6"/>
      <c r="M315" s="6"/>
      <c r="N315" s="66"/>
      <c r="O315" s="6"/>
    </row>
    <row r="316" spans="9:15" x14ac:dyDescent="0.25">
      <c r="I316" s="6"/>
      <c r="J316" s="6"/>
      <c r="K316" s="6"/>
      <c r="L316" s="6"/>
      <c r="M316" s="6"/>
      <c r="N316" s="66"/>
      <c r="O316" s="6"/>
    </row>
    <row r="317" spans="9:15" x14ac:dyDescent="0.25">
      <c r="I317" s="6"/>
      <c r="J317" s="6"/>
      <c r="K317" s="6"/>
      <c r="L317" s="6"/>
      <c r="M317" s="6"/>
      <c r="N317" s="66"/>
      <c r="O317" s="6"/>
    </row>
    <row r="318" spans="9:15" x14ac:dyDescent="0.25">
      <c r="I318" s="6"/>
      <c r="J318" s="6"/>
      <c r="K318" s="6"/>
      <c r="L318" s="6"/>
      <c r="M318" s="6"/>
      <c r="N318" s="66"/>
      <c r="O318" s="6"/>
    </row>
    <row r="319" spans="9:15" x14ac:dyDescent="0.25">
      <c r="I319" s="6"/>
      <c r="J319" s="6"/>
      <c r="K319" s="6"/>
      <c r="L319" s="6"/>
      <c r="M319" s="6"/>
      <c r="N319" s="66"/>
      <c r="O319" s="6"/>
    </row>
    <row r="320" spans="9:15" x14ac:dyDescent="0.25">
      <c r="I320" s="6"/>
      <c r="J320" s="6"/>
      <c r="K320" s="6"/>
      <c r="L320" s="6"/>
      <c r="M320" s="6"/>
      <c r="N320" s="66"/>
      <c r="O320" s="6"/>
    </row>
    <row r="321" spans="9:15" x14ac:dyDescent="0.25">
      <c r="I321" s="6"/>
      <c r="J321" s="6"/>
      <c r="K321" s="6"/>
      <c r="L321" s="6"/>
      <c r="M321" s="6"/>
      <c r="N321" s="66"/>
      <c r="O321" s="6"/>
    </row>
    <row r="322" spans="9:15" x14ac:dyDescent="0.25">
      <c r="I322" s="6"/>
      <c r="J322" s="6"/>
      <c r="K322" s="6"/>
      <c r="L322" s="6"/>
      <c r="M322" s="6"/>
      <c r="N322" s="66"/>
      <c r="O322" s="6"/>
    </row>
    <row r="323" spans="9:15" x14ac:dyDescent="0.25">
      <c r="I323" s="6"/>
      <c r="J323" s="6"/>
      <c r="K323" s="6"/>
      <c r="L323" s="6"/>
      <c r="M323" s="6"/>
      <c r="N323" s="66"/>
      <c r="O323" s="6"/>
    </row>
    <row r="324" spans="9:15" x14ac:dyDescent="0.25">
      <c r="I324" s="6"/>
      <c r="J324" s="6"/>
      <c r="K324" s="6"/>
      <c r="L324" s="6"/>
      <c r="M324" s="6"/>
      <c r="N324" s="66"/>
      <c r="O324" s="6"/>
    </row>
    <row r="325" spans="9:15" x14ac:dyDescent="0.25">
      <c r="I325" s="6"/>
      <c r="J325" s="6"/>
      <c r="K325" s="6"/>
      <c r="L325" s="6"/>
      <c r="M325" s="6"/>
      <c r="N325" s="66"/>
      <c r="O325" s="6"/>
    </row>
    <row r="326" spans="9:15" x14ac:dyDescent="0.25">
      <c r="I326" s="6"/>
      <c r="J326" s="6"/>
      <c r="K326" s="6"/>
      <c r="L326" s="6"/>
      <c r="M326" s="6"/>
      <c r="N326" s="66"/>
      <c r="O326" s="6"/>
    </row>
    <row r="327" spans="9:15" x14ac:dyDescent="0.25">
      <c r="I327" s="6"/>
      <c r="J327" s="6"/>
      <c r="K327" s="6"/>
      <c r="L327" s="6"/>
      <c r="M327" s="6"/>
      <c r="N327" s="66"/>
      <c r="O327" s="6"/>
    </row>
    <row r="328" spans="9:15" x14ac:dyDescent="0.25">
      <c r="I328" s="6"/>
      <c r="J328" s="6"/>
      <c r="K328" s="6"/>
      <c r="L328" s="6"/>
      <c r="M328" s="6"/>
      <c r="N328" s="66"/>
      <c r="O328" s="6"/>
    </row>
    <row r="329" spans="9:15" x14ac:dyDescent="0.25">
      <c r="I329" s="6"/>
      <c r="J329" s="6"/>
      <c r="K329" s="6"/>
      <c r="L329" s="6"/>
      <c r="M329" s="6"/>
      <c r="N329" s="66"/>
      <c r="O329" s="6"/>
    </row>
    <row r="330" spans="9:15" x14ac:dyDescent="0.25">
      <c r="I330" s="6"/>
      <c r="J330" s="6"/>
      <c r="K330" s="6"/>
      <c r="L330" s="6"/>
      <c r="M330" s="6"/>
      <c r="N330" s="66"/>
      <c r="O330" s="6"/>
    </row>
    <row r="331" spans="9:15" x14ac:dyDescent="0.25">
      <c r="I331" s="6"/>
      <c r="J331" s="6"/>
      <c r="K331" s="6"/>
      <c r="L331" s="6"/>
      <c r="M331" s="6"/>
      <c r="N331" s="66"/>
      <c r="O331" s="6"/>
    </row>
    <row r="332" spans="9:15" x14ac:dyDescent="0.25">
      <c r="I332" s="6"/>
      <c r="J332" s="6"/>
      <c r="K332" s="6"/>
      <c r="L332" s="6"/>
      <c r="M332" s="6"/>
      <c r="N332" s="66"/>
      <c r="O332" s="6"/>
    </row>
    <row r="333" spans="9:15" x14ac:dyDescent="0.25">
      <c r="I333" s="6"/>
      <c r="J333" s="6"/>
      <c r="K333" s="6"/>
      <c r="L333" s="6"/>
      <c r="M333" s="6"/>
      <c r="N333" s="66"/>
      <c r="O333" s="6"/>
    </row>
    <row r="334" spans="9:15" x14ac:dyDescent="0.25">
      <c r="I334" s="6"/>
      <c r="J334" s="6"/>
      <c r="K334" s="6"/>
      <c r="L334" s="6"/>
      <c r="M334" s="6"/>
      <c r="N334" s="66"/>
      <c r="O334" s="6"/>
    </row>
    <row r="335" spans="9:15" x14ac:dyDescent="0.25">
      <c r="I335" s="6"/>
      <c r="J335" s="6"/>
      <c r="K335" s="6"/>
      <c r="L335" s="6"/>
      <c r="M335" s="6"/>
      <c r="N335" s="66"/>
      <c r="O335" s="6"/>
    </row>
    <row r="336" spans="9:15" x14ac:dyDescent="0.25">
      <c r="I336" s="6"/>
      <c r="J336" s="6"/>
      <c r="K336" s="6"/>
      <c r="L336" s="6"/>
      <c r="M336" s="6"/>
      <c r="N336" s="66"/>
      <c r="O336" s="6"/>
    </row>
    <row r="337" spans="9:15" x14ac:dyDescent="0.25">
      <c r="I337" s="6"/>
      <c r="J337" s="6"/>
      <c r="K337" s="6"/>
      <c r="L337" s="6"/>
      <c r="M337" s="6"/>
      <c r="N337" s="66"/>
      <c r="O337" s="6"/>
    </row>
    <row r="338" spans="9:15" x14ac:dyDescent="0.25">
      <c r="I338" s="6"/>
      <c r="J338" s="6"/>
      <c r="K338" s="6"/>
      <c r="L338" s="6"/>
      <c r="M338" s="6"/>
      <c r="N338" s="66"/>
      <c r="O338" s="6"/>
    </row>
    <row r="339" spans="9:15" x14ac:dyDescent="0.25">
      <c r="I339" s="6"/>
      <c r="J339" s="6"/>
      <c r="K339" s="6"/>
      <c r="L339" s="6"/>
      <c r="M339" s="6"/>
      <c r="N339" s="66"/>
      <c r="O339" s="6"/>
    </row>
    <row r="340" spans="9:15" x14ac:dyDescent="0.25">
      <c r="I340" s="6"/>
      <c r="J340" s="6"/>
      <c r="K340" s="6"/>
      <c r="L340" s="6"/>
      <c r="M340" s="6"/>
      <c r="N340" s="66"/>
      <c r="O340" s="6"/>
    </row>
    <row r="341" spans="9:15" x14ac:dyDescent="0.25">
      <c r="I341" s="6"/>
      <c r="J341" s="6"/>
      <c r="K341" s="6"/>
      <c r="L341" s="6"/>
      <c r="M341" s="6"/>
      <c r="N341" s="66"/>
      <c r="O341" s="6"/>
    </row>
    <row r="342" spans="9:15" x14ac:dyDescent="0.25">
      <c r="I342" s="6"/>
      <c r="J342" s="6"/>
      <c r="K342" s="6"/>
      <c r="L342" s="6"/>
      <c r="M342" s="6"/>
      <c r="N342" s="66"/>
      <c r="O342" s="6"/>
    </row>
    <row r="343" spans="9:15" x14ac:dyDescent="0.25">
      <c r="I343" s="6"/>
      <c r="J343" s="6"/>
      <c r="K343" s="6"/>
      <c r="L343" s="6"/>
      <c r="M343" s="6"/>
      <c r="N343" s="66"/>
      <c r="O343" s="6"/>
    </row>
    <row r="344" spans="9:15" x14ac:dyDescent="0.25">
      <c r="I344" s="6"/>
      <c r="J344" s="6"/>
      <c r="K344" s="6"/>
      <c r="L344" s="6"/>
      <c r="M344" s="6"/>
      <c r="N344" s="66"/>
      <c r="O344" s="6"/>
    </row>
    <row r="345" spans="9:15" x14ac:dyDescent="0.25">
      <c r="I345" s="6"/>
      <c r="J345" s="6"/>
      <c r="K345" s="6"/>
      <c r="L345" s="6"/>
      <c r="M345" s="6"/>
      <c r="N345" s="66"/>
      <c r="O345" s="6"/>
    </row>
    <row r="346" spans="9:15" x14ac:dyDescent="0.25">
      <c r="I346" s="6"/>
      <c r="J346" s="6"/>
      <c r="K346" s="6"/>
      <c r="L346" s="6"/>
      <c r="M346" s="6"/>
      <c r="N346" s="66"/>
      <c r="O346" s="6"/>
    </row>
    <row r="347" spans="9:15" x14ac:dyDescent="0.25">
      <c r="I347" s="6"/>
      <c r="J347" s="6"/>
      <c r="K347" s="6"/>
      <c r="L347" s="6"/>
      <c r="M347" s="6"/>
      <c r="N347" s="66"/>
      <c r="O347" s="6"/>
    </row>
    <row r="348" spans="9:15" x14ac:dyDescent="0.25">
      <c r="I348" s="6"/>
      <c r="J348" s="6"/>
      <c r="K348" s="6"/>
      <c r="L348" s="6"/>
      <c r="M348" s="6"/>
      <c r="N348" s="66"/>
      <c r="O348" s="6"/>
    </row>
    <row r="349" spans="9:15" x14ac:dyDescent="0.25">
      <c r="I349" s="6"/>
      <c r="J349" s="6"/>
      <c r="K349" s="6"/>
      <c r="L349" s="6"/>
      <c r="M349" s="6"/>
      <c r="N349" s="66"/>
      <c r="O349" s="6"/>
    </row>
    <row r="350" spans="9:15" x14ac:dyDescent="0.25">
      <c r="I350" s="6"/>
      <c r="J350" s="6"/>
      <c r="K350" s="6"/>
      <c r="L350" s="6"/>
      <c r="M350" s="6"/>
      <c r="N350" s="66"/>
      <c r="O350" s="6"/>
    </row>
    <row r="351" spans="9:15" x14ac:dyDescent="0.25">
      <c r="I351" s="6"/>
      <c r="J351" s="6"/>
      <c r="K351" s="6"/>
      <c r="L351" s="6"/>
      <c r="M351" s="6"/>
      <c r="N351" s="66"/>
      <c r="O351" s="6"/>
    </row>
    <row r="352" spans="9:15" x14ac:dyDescent="0.25">
      <c r="I352" s="6"/>
      <c r="J352" s="6"/>
      <c r="K352" s="6"/>
      <c r="L352" s="6"/>
      <c r="M352" s="6"/>
      <c r="N352" s="66"/>
      <c r="O352" s="6"/>
    </row>
    <row r="353" spans="9:15" x14ac:dyDescent="0.25">
      <c r="I353" s="6"/>
      <c r="J353" s="6"/>
      <c r="K353" s="6"/>
      <c r="L353" s="6"/>
      <c r="M353" s="6"/>
      <c r="N353" s="66"/>
      <c r="O353" s="6"/>
    </row>
    <row r="354" spans="9:15" x14ac:dyDescent="0.25">
      <c r="I354" s="6"/>
      <c r="J354" s="6"/>
      <c r="K354" s="6"/>
      <c r="L354" s="6"/>
      <c r="M354" s="6"/>
      <c r="N354" s="66"/>
      <c r="O354" s="6"/>
    </row>
    <row r="355" spans="9:15" x14ac:dyDescent="0.25">
      <c r="I355" s="6"/>
      <c r="J355" s="6"/>
      <c r="K355" s="6"/>
      <c r="L355" s="6"/>
      <c r="M355" s="6"/>
      <c r="N355" s="66"/>
      <c r="O355" s="6"/>
    </row>
    <row r="356" spans="9:15" x14ac:dyDescent="0.25">
      <c r="I356" s="6"/>
      <c r="J356" s="6"/>
      <c r="K356" s="6"/>
      <c r="L356" s="6"/>
      <c r="M356" s="6"/>
      <c r="N356" s="66"/>
      <c r="O356" s="6"/>
    </row>
    <row r="357" spans="9:15" x14ac:dyDescent="0.25">
      <c r="I357" s="6"/>
      <c r="J357" s="6"/>
      <c r="K357" s="6"/>
      <c r="L357" s="6"/>
      <c r="M357" s="6"/>
      <c r="N357" s="66"/>
      <c r="O357" s="6"/>
    </row>
    <row r="358" spans="9:15" x14ac:dyDescent="0.25">
      <c r="I358" s="6"/>
      <c r="J358" s="6"/>
      <c r="K358" s="6"/>
      <c r="L358" s="6"/>
      <c r="M358" s="6"/>
      <c r="N358" s="66"/>
      <c r="O358" s="6"/>
    </row>
    <row r="359" spans="9:15" x14ac:dyDescent="0.25">
      <c r="I359" s="6"/>
      <c r="J359" s="6"/>
      <c r="K359" s="6"/>
      <c r="L359" s="6"/>
      <c r="M359" s="6"/>
      <c r="N359" s="66"/>
      <c r="O359" s="6"/>
    </row>
    <row r="360" spans="9:15" x14ac:dyDescent="0.25">
      <c r="I360" s="6"/>
      <c r="J360" s="6"/>
      <c r="K360" s="6"/>
      <c r="L360" s="6"/>
      <c r="M360" s="6"/>
      <c r="N360" s="66"/>
      <c r="O360" s="6"/>
    </row>
    <row r="361" spans="9:15" x14ac:dyDescent="0.25">
      <c r="I361" s="6"/>
      <c r="J361" s="6"/>
      <c r="K361" s="6"/>
      <c r="L361" s="6"/>
      <c r="M361" s="6"/>
      <c r="N361" s="66"/>
      <c r="O361" s="6"/>
    </row>
    <row r="362" spans="9:15" x14ac:dyDescent="0.25">
      <c r="I362" s="6"/>
      <c r="J362" s="6"/>
      <c r="K362" s="6"/>
      <c r="L362" s="6"/>
      <c r="M362" s="6"/>
      <c r="N362" s="66"/>
      <c r="O362" s="6"/>
    </row>
    <row r="363" spans="9:15" x14ac:dyDescent="0.25">
      <c r="I363" s="6"/>
      <c r="J363" s="6"/>
      <c r="K363" s="6"/>
      <c r="L363" s="6"/>
      <c r="M363" s="6"/>
      <c r="N363" s="66"/>
      <c r="O363" s="6"/>
    </row>
    <row r="364" spans="9:15" x14ac:dyDescent="0.25">
      <c r="I364" s="6"/>
      <c r="J364" s="6"/>
      <c r="K364" s="6"/>
      <c r="L364" s="6"/>
      <c r="M364" s="6"/>
      <c r="N364" s="66"/>
      <c r="O364" s="6"/>
    </row>
    <row r="365" spans="9:15" x14ac:dyDescent="0.25">
      <c r="I365" s="6"/>
      <c r="J365" s="6"/>
      <c r="K365" s="6"/>
      <c r="L365" s="6"/>
      <c r="M365" s="6"/>
      <c r="N365" s="66"/>
      <c r="O365" s="6"/>
    </row>
    <row r="366" spans="9:15" x14ac:dyDescent="0.25">
      <c r="I366" s="6"/>
      <c r="J366" s="6"/>
      <c r="K366" s="6"/>
      <c r="L366" s="6"/>
      <c r="M366" s="6"/>
      <c r="N366" s="66"/>
      <c r="O366" s="6"/>
    </row>
    <row r="367" spans="9:15" x14ac:dyDescent="0.25">
      <c r="I367" s="6"/>
      <c r="J367" s="6"/>
      <c r="K367" s="6"/>
      <c r="L367" s="6"/>
      <c r="M367" s="6"/>
      <c r="N367" s="66"/>
      <c r="O367" s="6"/>
    </row>
    <row r="368" spans="9:15" x14ac:dyDescent="0.25">
      <c r="I368" s="6"/>
      <c r="J368" s="6"/>
      <c r="K368" s="6"/>
      <c r="L368" s="6"/>
      <c r="M368" s="6"/>
      <c r="N368" s="66"/>
      <c r="O368" s="6"/>
    </row>
    <row r="369" spans="9:15" x14ac:dyDescent="0.25">
      <c r="I369" s="6"/>
      <c r="J369" s="6"/>
      <c r="K369" s="6"/>
      <c r="L369" s="6"/>
      <c r="M369" s="6"/>
      <c r="N369" s="66"/>
      <c r="O369" s="6"/>
    </row>
    <row r="370" spans="9:15" x14ac:dyDescent="0.25">
      <c r="I370" s="6"/>
      <c r="J370" s="6"/>
      <c r="K370" s="6"/>
      <c r="L370" s="6"/>
      <c r="M370" s="6"/>
      <c r="N370" s="66"/>
      <c r="O370" s="6"/>
    </row>
    <row r="371" spans="9:15" x14ac:dyDescent="0.25">
      <c r="I371" s="6"/>
      <c r="J371" s="6"/>
      <c r="K371" s="6"/>
      <c r="L371" s="6"/>
      <c r="M371" s="6"/>
      <c r="N371" s="66"/>
      <c r="O371" s="6"/>
    </row>
    <row r="372" spans="9:15" x14ac:dyDescent="0.25">
      <c r="I372" s="6"/>
      <c r="J372" s="6"/>
      <c r="K372" s="6"/>
      <c r="L372" s="6"/>
      <c r="M372" s="6"/>
      <c r="N372" s="66"/>
      <c r="O372" s="6"/>
    </row>
    <row r="373" spans="9:15" x14ac:dyDescent="0.25">
      <c r="I373" s="6"/>
      <c r="J373" s="6"/>
      <c r="K373" s="6"/>
      <c r="L373" s="6"/>
      <c r="M373" s="6"/>
      <c r="N373" s="66"/>
      <c r="O373" s="6"/>
    </row>
    <row r="374" spans="9:15" x14ac:dyDescent="0.25">
      <c r="I374" s="6"/>
      <c r="J374" s="6"/>
      <c r="K374" s="6"/>
      <c r="L374" s="6"/>
      <c r="M374" s="6"/>
      <c r="N374" s="66"/>
      <c r="O374" s="6"/>
    </row>
    <row r="375" spans="9:15" x14ac:dyDescent="0.25">
      <c r="I375" s="6"/>
      <c r="J375" s="6"/>
      <c r="K375" s="6"/>
      <c r="L375" s="6"/>
      <c r="M375" s="6"/>
      <c r="N375" s="66"/>
      <c r="O375" s="6"/>
    </row>
    <row r="376" spans="9:15" x14ac:dyDescent="0.25">
      <c r="I376" s="6"/>
      <c r="J376" s="6"/>
      <c r="K376" s="6"/>
      <c r="L376" s="6"/>
      <c r="M376" s="6"/>
      <c r="N376" s="66"/>
      <c r="O376" s="6"/>
    </row>
    <row r="377" spans="9:15" x14ac:dyDescent="0.25">
      <c r="I377" s="6"/>
      <c r="J377" s="6"/>
      <c r="K377" s="6"/>
      <c r="L377" s="6"/>
      <c r="M377" s="6"/>
      <c r="N377" s="66"/>
      <c r="O377" s="6"/>
    </row>
    <row r="378" spans="9:15" x14ac:dyDescent="0.25">
      <c r="I378" s="6"/>
      <c r="J378" s="6"/>
      <c r="K378" s="6"/>
      <c r="L378" s="6"/>
      <c r="M378" s="6"/>
      <c r="N378" s="66"/>
      <c r="O378" s="6"/>
    </row>
    <row r="379" spans="9:15" x14ac:dyDescent="0.25">
      <c r="I379" s="6"/>
      <c r="J379" s="6"/>
      <c r="K379" s="6"/>
      <c r="L379" s="6"/>
      <c r="M379" s="6"/>
      <c r="N379" s="66"/>
      <c r="O379" s="6"/>
    </row>
    <row r="380" spans="9:15" x14ac:dyDescent="0.25">
      <c r="I380" s="6"/>
      <c r="J380" s="6"/>
      <c r="K380" s="6"/>
      <c r="L380" s="6"/>
      <c r="M380" s="6"/>
      <c r="N380" s="66"/>
      <c r="O380" s="6"/>
    </row>
    <row r="381" spans="9:15" x14ac:dyDescent="0.25">
      <c r="I381" s="6"/>
      <c r="J381" s="6"/>
      <c r="K381" s="6"/>
      <c r="L381" s="6"/>
      <c r="M381" s="6"/>
      <c r="N381" s="66"/>
      <c r="O381" s="6"/>
    </row>
    <row r="382" spans="9:15" x14ac:dyDescent="0.25">
      <c r="I382" s="6"/>
      <c r="J382" s="6"/>
      <c r="K382" s="6"/>
      <c r="L382" s="6"/>
      <c r="M382" s="6"/>
      <c r="N382" s="66"/>
      <c r="O382" s="6"/>
    </row>
    <row r="383" spans="9:15" x14ac:dyDescent="0.25">
      <c r="I383" s="6"/>
      <c r="J383" s="6"/>
      <c r="K383" s="6"/>
      <c r="L383" s="6"/>
      <c r="M383" s="6"/>
      <c r="N383" s="66"/>
      <c r="O383" s="6"/>
    </row>
    <row r="384" spans="9:15" x14ac:dyDescent="0.25">
      <c r="I384" s="6"/>
      <c r="J384" s="6"/>
      <c r="K384" s="6"/>
      <c r="L384" s="6"/>
      <c r="M384" s="6"/>
      <c r="N384" s="66"/>
      <c r="O384" s="6"/>
    </row>
    <row r="385" spans="9:15" x14ac:dyDescent="0.25">
      <c r="I385" s="6"/>
      <c r="J385" s="6"/>
      <c r="K385" s="6"/>
      <c r="L385" s="6"/>
      <c r="M385" s="6"/>
      <c r="N385" s="66"/>
      <c r="O385" s="6"/>
    </row>
    <row r="386" spans="9:15" x14ac:dyDescent="0.25">
      <c r="I386" s="6"/>
      <c r="J386" s="6"/>
      <c r="K386" s="6"/>
      <c r="L386" s="6"/>
      <c r="M386" s="6"/>
      <c r="N386" s="66"/>
      <c r="O386" s="6"/>
    </row>
    <row r="387" spans="9:15" x14ac:dyDescent="0.25">
      <c r="I387" s="6"/>
      <c r="J387" s="6"/>
      <c r="K387" s="6"/>
      <c r="L387" s="6"/>
      <c r="M387" s="6"/>
      <c r="N387" s="66"/>
      <c r="O387" s="6"/>
    </row>
    <row r="388" spans="9:15" x14ac:dyDescent="0.25">
      <c r="I388" s="6"/>
      <c r="J388" s="6"/>
      <c r="K388" s="6"/>
      <c r="L388" s="6"/>
      <c r="M388" s="6"/>
      <c r="N388" s="66"/>
      <c r="O388" s="6"/>
    </row>
    <row r="389" spans="9:15" x14ac:dyDescent="0.25">
      <c r="I389" s="6"/>
      <c r="J389" s="6"/>
      <c r="K389" s="6"/>
      <c r="L389" s="6"/>
      <c r="M389" s="6"/>
      <c r="N389" s="66"/>
      <c r="O389" s="6"/>
    </row>
    <row r="390" spans="9:15" x14ac:dyDescent="0.25">
      <c r="I390" s="6"/>
      <c r="J390" s="6"/>
      <c r="K390" s="6"/>
      <c r="L390" s="6"/>
      <c r="M390" s="6"/>
      <c r="N390" s="66"/>
      <c r="O390" s="6"/>
    </row>
    <row r="391" spans="9:15" x14ac:dyDescent="0.25">
      <c r="I391" s="6"/>
      <c r="J391" s="6"/>
      <c r="K391" s="6"/>
      <c r="L391" s="6"/>
      <c r="M391" s="6"/>
      <c r="N391" s="66"/>
      <c r="O391" s="6"/>
    </row>
    <row r="392" spans="9:15" x14ac:dyDescent="0.25">
      <c r="I392" s="6"/>
      <c r="J392" s="6"/>
      <c r="K392" s="6"/>
      <c r="L392" s="6"/>
      <c r="M392" s="6"/>
      <c r="N392" s="66"/>
      <c r="O392" s="6"/>
    </row>
    <row r="393" spans="9:15" x14ac:dyDescent="0.25">
      <c r="I393" s="6"/>
      <c r="J393" s="6"/>
      <c r="K393" s="6"/>
      <c r="L393" s="6"/>
      <c r="M393" s="6"/>
      <c r="N393" s="66"/>
      <c r="O393" s="6"/>
    </row>
    <row r="394" spans="9:15" x14ac:dyDescent="0.25">
      <c r="I394" s="6"/>
      <c r="J394" s="6"/>
      <c r="K394" s="6"/>
      <c r="L394" s="6"/>
      <c r="M394" s="6"/>
      <c r="N394" s="66"/>
      <c r="O394" s="6"/>
    </row>
    <row r="395" spans="9:15" x14ac:dyDescent="0.25">
      <c r="I395" s="6"/>
      <c r="J395" s="6"/>
      <c r="K395" s="6"/>
      <c r="L395" s="6"/>
      <c r="M395" s="6"/>
      <c r="N395" s="66"/>
      <c r="O395" s="6"/>
    </row>
    <row r="396" spans="9:15" x14ac:dyDescent="0.25">
      <c r="I396" s="6"/>
      <c r="J396" s="6"/>
      <c r="K396" s="6"/>
      <c r="L396" s="6"/>
      <c r="M396" s="6"/>
      <c r="N396" s="66"/>
      <c r="O396" s="6"/>
    </row>
    <row r="397" spans="9:15" x14ac:dyDescent="0.25">
      <c r="I397" s="6"/>
      <c r="J397" s="6"/>
      <c r="K397" s="6"/>
      <c r="L397" s="6"/>
      <c r="M397" s="6"/>
      <c r="N397" s="66"/>
      <c r="O397" s="6"/>
    </row>
    <row r="398" spans="9:15" x14ac:dyDescent="0.25">
      <c r="I398" s="6"/>
      <c r="J398" s="6"/>
      <c r="K398" s="6"/>
      <c r="L398" s="6"/>
      <c r="M398" s="6"/>
      <c r="N398" s="66"/>
      <c r="O398" s="6"/>
    </row>
    <row r="399" spans="9:15" x14ac:dyDescent="0.25">
      <c r="I399" s="6"/>
      <c r="J399" s="6"/>
      <c r="K399" s="6"/>
      <c r="L399" s="6"/>
      <c r="M399" s="6"/>
      <c r="N399" s="66"/>
      <c r="O399" s="6"/>
    </row>
    <row r="400" spans="9:15" x14ac:dyDescent="0.25">
      <c r="I400" s="6"/>
      <c r="J400" s="6"/>
      <c r="K400" s="6"/>
      <c r="L400" s="6"/>
      <c r="M400" s="6"/>
      <c r="N400" s="66"/>
      <c r="O400" s="6"/>
    </row>
    <row r="401" spans="9:15" x14ac:dyDescent="0.25">
      <c r="I401" s="6"/>
      <c r="J401" s="6"/>
      <c r="K401" s="6"/>
      <c r="L401" s="6"/>
      <c r="M401" s="6"/>
      <c r="N401" s="66"/>
      <c r="O401" s="6"/>
    </row>
    <row r="402" spans="9:15" x14ac:dyDescent="0.25">
      <c r="I402" s="6"/>
      <c r="J402" s="6"/>
      <c r="K402" s="6"/>
      <c r="L402" s="6"/>
      <c r="M402" s="6"/>
      <c r="N402" s="66"/>
      <c r="O402" s="6"/>
    </row>
    <row r="403" spans="9:15" x14ac:dyDescent="0.25">
      <c r="I403" s="6"/>
      <c r="J403" s="6"/>
      <c r="K403" s="6"/>
      <c r="L403" s="6"/>
      <c r="M403" s="6"/>
      <c r="N403" s="66"/>
      <c r="O403" s="6"/>
    </row>
    <row r="404" spans="9:15" x14ac:dyDescent="0.25">
      <c r="I404" s="6"/>
      <c r="J404" s="6"/>
      <c r="K404" s="6"/>
      <c r="L404" s="6"/>
      <c r="M404" s="6"/>
      <c r="N404" s="66"/>
      <c r="O404" s="6"/>
    </row>
    <row r="405" spans="9:15" x14ac:dyDescent="0.25">
      <c r="I405" s="6"/>
      <c r="J405" s="6"/>
      <c r="K405" s="6"/>
      <c r="L405" s="6"/>
      <c r="M405" s="6"/>
      <c r="N405" s="66"/>
      <c r="O405" s="6"/>
    </row>
    <row r="406" spans="9:15" x14ac:dyDescent="0.25">
      <c r="I406" s="6"/>
      <c r="J406" s="6"/>
      <c r="K406" s="6"/>
      <c r="L406" s="6"/>
      <c r="M406" s="6"/>
      <c r="N406" s="66"/>
      <c r="O406" s="6"/>
    </row>
    <row r="407" spans="9:15" x14ac:dyDescent="0.25">
      <c r="I407" s="6"/>
      <c r="J407" s="6"/>
      <c r="K407" s="6"/>
      <c r="L407" s="6"/>
      <c r="M407" s="6"/>
      <c r="N407" s="66"/>
      <c r="O407" s="6"/>
    </row>
    <row r="408" spans="9:15" x14ac:dyDescent="0.25">
      <c r="I408" s="6"/>
      <c r="J408" s="6"/>
      <c r="K408" s="6"/>
      <c r="L408" s="6"/>
      <c r="M408" s="6"/>
      <c r="N408" s="66"/>
      <c r="O408" s="6"/>
    </row>
    <row r="409" spans="9:15" x14ac:dyDescent="0.25">
      <c r="I409" s="6"/>
      <c r="J409" s="6"/>
      <c r="K409" s="6"/>
      <c r="L409" s="6"/>
      <c r="M409" s="6"/>
      <c r="N409" s="66"/>
      <c r="O409" s="6"/>
    </row>
    <row r="410" spans="9:15" x14ac:dyDescent="0.25">
      <c r="I410" s="6"/>
      <c r="J410" s="6"/>
      <c r="K410" s="6"/>
      <c r="L410" s="6"/>
      <c r="M410" s="6"/>
      <c r="N410" s="66"/>
      <c r="O410" s="6"/>
    </row>
    <row r="411" spans="9:15" x14ac:dyDescent="0.25">
      <c r="I411" s="6"/>
      <c r="J411" s="6"/>
      <c r="K411" s="6"/>
      <c r="L411" s="6"/>
      <c r="M411" s="6"/>
      <c r="N411" s="66"/>
      <c r="O411" s="6"/>
    </row>
    <row r="412" spans="9:15" x14ac:dyDescent="0.25">
      <c r="I412" s="6"/>
      <c r="J412" s="6"/>
      <c r="K412" s="6"/>
      <c r="L412" s="6"/>
      <c r="M412" s="6"/>
      <c r="N412" s="66"/>
      <c r="O412" s="6"/>
    </row>
    <row r="413" spans="9:15" x14ac:dyDescent="0.25">
      <c r="I413" s="6"/>
      <c r="J413" s="6"/>
      <c r="K413" s="6"/>
      <c r="L413" s="6"/>
      <c r="M413" s="6"/>
      <c r="N413" s="66"/>
      <c r="O413" s="6"/>
    </row>
    <row r="414" spans="9:15" x14ac:dyDescent="0.25">
      <c r="I414" s="6"/>
      <c r="J414" s="6"/>
      <c r="K414" s="6"/>
      <c r="L414" s="6"/>
      <c r="M414" s="6"/>
      <c r="N414" s="66"/>
      <c r="O414" s="6"/>
    </row>
    <row r="415" spans="9:15" x14ac:dyDescent="0.25">
      <c r="I415" s="6"/>
      <c r="J415" s="6"/>
      <c r="K415" s="6"/>
      <c r="L415" s="6"/>
      <c r="M415" s="6"/>
      <c r="N415" s="66"/>
      <c r="O415" s="6"/>
    </row>
    <row r="416" spans="9:15" x14ac:dyDescent="0.25">
      <c r="I416" s="6"/>
      <c r="J416" s="6"/>
      <c r="K416" s="6"/>
      <c r="L416" s="6"/>
      <c r="M416" s="6"/>
      <c r="N416" s="66"/>
      <c r="O416" s="6"/>
    </row>
    <row r="417" spans="9:15" x14ac:dyDescent="0.25">
      <c r="I417" s="6"/>
      <c r="J417" s="6"/>
      <c r="K417" s="6"/>
      <c r="L417" s="6"/>
      <c r="M417" s="6"/>
      <c r="N417" s="66"/>
      <c r="O417" s="6"/>
    </row>
    <row r="418" spans="9:15" x14ac:dyDescent="0.25">
      <c r="I418" s="6"/>
      <c r="J418" s="6"/>
      <c r="K418" s="6"/>
      <c r="L418" s="6"/>
      <c r="M418" s="6"/>
      <c r="N418" s="66"/>
      <c r="O418" s="6"/>
    </row>
    <row r="419" spans="9:15" x14ac:dyDescent="0.25">
      <c r="I419" s="6"/>
      <c r="J419" s="6"/>
      <c r="K419" s="6"/>
      <c r="L419" s="6"/>
      <c r="M419" s="6"/>
      <c r="N419" s="66"/>
      <c r="O419" s="6"/>
    </row>
    <row r="420" spans="9:15" x14ac:dyDescent="0.25">
      <c r="I420" s="6"/>
      <c r="J420" s="6"/>
      <c r="K420" s="6"/>
      <c r="L420" s="6"/>
      <c r="M420" s="6"/>
      <c r="N420" s="66"/>
      <c r="O420" s="6"/>
    </row>
    <row r="421" spans="9:15" x14ac:dyDescent="0.25">
      <c r="I421" s="6"/>
      <c r="J421" s="6"/>
      <c r="K421" s="6"/>
      <c r="L421" s="6"/>
      <c r="M421" s="6"/>
      <c r="N421" s="66"/>
      <c r="O421" s="6"/>
    </row>
    <row r="422" spans="9:15" x14ac:dyDescent="0.25">
      <c r="I422" s="6"/>
      <c r="J422" s="6"/>
      <c r="K422" s="6"/>
      <c r="L422" s="6"/>
      <c r="M422" s="6"/>
      <c r="N422" s="66"/>
      <c r="O422" s="6"/>
    </row>
    <row r="423" spans="9:15" x14ac:dyDescent="0.25">
      <c r="I423" s="6"/>
      <c r="J423" s="6"/>
      <c r="K423" s="6"/>
      <c r="L423" s="6"/>
      <c r="M423" s="6"/>
      <c r="N423" s="66"/>
      <c r="O423" s="6"/>
    </row>
    <row r="424" spans="9:15" x14ac:dyDescent="0.25">
      <c r="I424" s="6"/>
      <c r="J424" s="6"/>
      <c r="K424" s="6"/>
      <c r="L424" s="6"/>
      <c r="M424" s="6"/>
      <c r="N424" s="66"/>
      <c r="O424" s="6"/>
    </row>
    <row r="425" spans="9:15" x14ac:dyDescent="0.25">
      <c r="I425" s="6"/>
      <c r="J425" s="6"/>
      <c r="K425" s="6"/>
      <c r="L425" s="6"/>
      <c r="M425" s="6"/>
      <c r="N425" s="66"/>
      <c r="O425" s="6"/>
    </row>
    <row r="426" spans="9:15" x14ac:dyDescent="0.25">
      <c r="I426" s="6"/>
      <c r="J426" s="6"/>
      <c r="K426" s="6"/>
      <c r="L426" s="6"/>
      <c r="M426" s="6"/>
      <c r="N426" s="66"/>
      <c r="O426" s="6"/>
    </row>
    <row r="427" spans="9:15" x14ac:dyDescent="0.25">
      <c r="I427" s="6"/>
      <c r="J427" s="6"/>
      <c r="K427" s="6"/>
      <c r="L427" s="6"/>
      <c r="M427" s="6"/>
      <c r="N427" s="66"/>
      <c r="O427" s="6"/>
    </row>
    <row r="428" spans="9:15" x14ac:dyDescent="0.25">
      <c r="I428" s="6"/>
      <c r="J428" s="6"/>
      <c r="K428" s="6"/>
      <c r="L428" s="6"/>
      <c r="M428" s="6"/>
      <c r="N428" s="66"/>
      <c r="O428" s="6"/>
    </row>
    <row r="429" spans="9:15" x14ac:dyDescent="0.25">
      <c r="I429" s="6"/>
      <c r="J429" s="6"/>
      <c r="K429" s="6"/>
      <c r="L429" s="6"/>
      <c r="M429" s="6"/>
      <c r="N429" s="66"/>
      <c r="O429" s="6"/>
    </row>
    <row r="430" spans="9:15" x14ac:dyDescent="0.25">
      <c r="I430" s="6"/>
      <c r="J430" s="6"/>
      <c r="K430" s="6"/>
      <c r="L430" s="6"/>
      <c r="M430" s="6"/>
      <c r="N430" s="66"/>
      <c r="O430" s="6"/>
    </row>
    <row r="431" spans="9:15" x14ac:dyDescent="0.25">
      <c r="I431" s="6"/>
      <c r="J431" s="6"/>
      <c r="K431" s="6"/>
      <c r="L431" s="6"/>
      <c r="M431" s="6"/>
      <c r="N431" s="66"/>
      <c r="O431" s="6"/>
    </row>
    <row r="432" spans="9:15" x14ac:dyDescent="0.25">
      <c r="I432" s="6"/>
      <c r="J432" s="6"/>
      <c r="K432" s="6"/>
      <c r="L432" s="6"/>
      <c r="M432" s="6"/>
      <c r="N432" s="66"/>
      <c r="O432" s="6"/>
    </row>
    <row r="433" spans="9:15" x14ac:dyDescent="0.25">
      <c r="I433" s="6"/>
      <c r="J433" s="6"/>
      <c r="K433" s="6"/>
      <c r="L433" s="6"/>
      <c r="M433" s="6"/>
      <c r="N433" s="66"/>
      <c r="O433" s="6"/>
    </row>
    <row r="434" spans="9:15" x14ac:dyDescent="0.25">
      <c r="I434" s="6"/>
      <c r="J434" s="6"/>
      <c r="K434" s="6"/>
      <c r="L434" s="6"/>
      <c r="M434" s="6"/>
      <c r="N434" s="66"/>
      <c r="O434" s="6"/>
    </row>
    <row r="435" spans="9:15" x14ac:dyDescent="0.25">
      <c r="I435" s="6"/>
      <c r="J435" s="6"/>
      <c r="K435" s="6"/>
      <c r="L435" s="6"/>
      <c r="M435" s="6"/>
      <c r="N435" s="66"/>
      <c r="O435" s="6"/>
    </row>
    <row r="436" spans="9:15" x14ac:dyDescent="0.25">
      <c r="I436" s="6"/>
      <c r="J436" s="6"/>
      <c r="K436" s="6"/>
      <c r="L436" s="6"/>
      <c r="M436" s="6"/>
      <c r="N436" s="66"/>
      <c r="O436" s="6"/>
    </row>
    <row r="437" spans="9:15" x14ac:dyDescent="0.25">
      <c r="I437" s="6"/>
      <c r="J437" s="6"/>
      <c r="K437" s="6"/>
      <c r="L437" s="6"/>
      <c r="M437" s="6"/>
      <c r="N437" s="66"/>
      <c r="O437" s="6"/>
    </row>
    <row r="438" spans="9:15" x14ac:dyDescent="0.25">
      <c r="I438" s="6"/>
      <c r="J438" s="6"/>
      <c r="K438" s="6"/>
      <c r="L438" s="6"/>
      <c r="M438" s="6"/>
      <c r="N438" s="66"/>
      <c r="O438" s="6"/>
    </row>
    <row r="439" spans="9:15" x14ac:dyDescent="0.25">
      <c r="I439" s="6"/>
      <c r="J439" s="6"/>
      <c r="K439" s="6"/>
      <c r="L439" s="6"/>
      <c r="M439" s="6"/>
      <c r="N439" s="66"/>
      <c r="O439" s="6"/>
    </row>
    <row r="440" spans="9:15" x14ac:dyDescent="0.25">
      <c r="I440" s="6"/>
      <c r="J440" s="6"/>
      <c r="K440" s="6"/>
      <c r="L440" s="6"/>
      <c r="M440" s="6"/>
      <c r="N440" s="66"/>
      <c r="O440" s="6"/>
    </row>
    <row r="441" spans="9:15" x14ac:dyDescent="0.25">
      <c r="I441" s="6"/>
      <c r="J441" s="6"/>
      <c r="K441" s="6"/>
      <c r="L441" s="6"/>
      <c r="M441" s="6"/>
      <c r="N441" s="66"/>
      <c r="O441" s="6"/>
    </row>
    <row r="442" spans="9:15" x14ac:dyDescent="0.25">
      <c r="I442" s="6"/>
      <c r="J442" s="6"/>
      <c r="K442" s="6"/>
      <c r="L442" s="6"/>
      <c r="M442" s="6"/>
      <c r="N442" s="66"/>
      <c r="O442" s="6"/>
    </row>
    <row r="443" spans="9:15" x14ac:dyDescent="0.25">
      <c r="I443" s="6"/>
      <c r="J443" s="6"/>
      <c r="K443" s="6"/>
      <c r="L443" s="6"/>
      <c r="M443" s="6"/>
      <c r="N443" s="66"/>
      <c r="O443" s="6"/>
    </row>
    <row r="444" spans="9:15" x14ac:dyDescent="0.25">
      <c r="I444" s="6"/>
      <c r="J444" s="6"/>
      <c r="K444" s="6"/>
      <c r="L444" s="6"/>
      <c r="M444" s="6"/>
      <c r="N444" s="66"/>
      <c r="O444" s="6"/>
    </row>
    <row r="445" spans="9:15" x14ac:dyDescent="0.25">
      <c r="I445" s="6"/>
      <c r="J445" s="6"/>
      <c r="K445" s="6"/>
      <c r="L445" s="6"/>
      <c r="M445" s="6"/>
      <c r="N445" s="66"/>
      <c r="O445" s="6"/>
    </row>
    <row r="446" spans="9:15" x14ac:dyDescent="0.25">
      <c r="I446" s="6"/>
      <c r="J446" s="6"/>
      <c r="K446" s="6"/>
      <c r="L446" s="6"/>
      <c r="M446" s="6"/>
      <c r="N446" s="66"/>
      <c r="O446" s="6"/>
    </row>
    <row r="447" spans="9:15" x14ac:dyDescent="0.25">
      <c r="I447" s="6"/>
      <c r="J447" s="6"/>
      <c r="K447" s="6"/>
      <c r="L447" s="6"/>
      <c r="M447" s="6"/>
      <c r="N447" s="66"/>
      <c r="O447" s="6"/>
    </row>
    <row r="448" spans="9:15" x14ac:dyDescent="0.25">
      <c r="I448" s="6"/>
      <c r="J448" s="6"/>
      <c r="K448" s="6"/>
      <c r="L448" s="6"/>
      <c r="M448" s="6"/>
      <c r="N448" s="66"/>
      <c r="O448" s="6"/>
    </row>
    <row r="449" spans="9:15" x14ac:dyDescent="0.25">
      <c r="I449" s="6"/>
      <c r="J449" s="6"/>
      <c r="K449" s="6"/>
      <c r="L449" s="6"/>
      <c r="M449" s="6"/>
      <c r="N449" s="66"/>
      <c r="O449" s="6"/>
    </row>
    <row r="450" spans="9:15" x14ac:dyDescent="0.25">
      <c r="I450" s="6"/>
      <c r="J450" s="6"/>
      <c r="K450" s="6"/>
      <c r="L450" s="6"/>
      <c r="M450" s="6"/>
      <c r="N450" s="66"/>
      <c r="O450" s="6"/>
    </row>
    <row r="451" spans="9:15" x14ac:dyDescent="0.25">
      <c r="I451" s="6"/>
      <c r="J451" s="6"/>
      <c r="K451" s="6"/>
      <c r="L451" s="6"/>
      <c r="M451" s="6"/>
      <c r="N451" s="66"/>
      <c r="O451" s="6"/>
    </row>
    <row r="452" spans="9:15" x14ac:dyDescent="0.25">
      <c r="I452" s="6"/>
      <c r="J452" s="6"/>
      <c r="K452" s="6"/>
      <c r="L452" s="6"/>
      <c r="M452" s="6"/>
      <c r="N452" s="66"/>
      <c r="O452" s="6"/>
    </row>
    <row r="453" spans="9:15" x14ac:dyDescent="0.25">
      <c r="I453" s="6"/>
      <c r="J453" s="6"/>
      <c r="K453" s="6"/>
      <c r="L453" s="6"/>
      <c r="M453" s="6"/>
      <c r="N453" s="66"/>
      <c r="O453" s="6"/>
    </row>
    <row r="454" spans="9:15" x14ac:dyDescent="0.25">
      <c r="I454" s="6"/>
      <c r="J454" s="6"/>
      <c r="K454" s="6"/>
      <c r="L454" s="6"/>
      <c r="M454" s="6"/>
      <c r="N454" s="66"/>
      <c r="O454" s="6"/>
    </row>
    <row r="455" spans="9:15" x14ac:dyDescent="0.25">
      <c r="I455" s="6"/>
      <c r="J455" s="6"/>
      <c r="K455" s="6"/>
      <c r="L455" s="6"/>
      <c r="M455" s="6"/>
      <c r="N455" s="66"/>
      <c r="O455" s="6"/>
    </row>
    <row r="456" spans="9:15" x14ac:dyDescent="0.25">
      <c r="I456" s="6"/>
      <c r="J456" s="6"/>
      <c r="K456" s="6"/>
      <c r="L456" s="6"/>
      <c r="M456" s="6"/>
      <c r="N456" s="66"/>
      <c r="O456" s="6"/>
    </row>
    <row r="457" spans="9:15" x14ac:dyDescent="0.25">
      <c r="I457" s="6"/>
      <c r="J457" s="6"/>
      <c r="K457" s="6"/>
      <c r="L457" s="6"/>
      <c r="M457" s="6"/>
      <c r="N457" s="66"/>
      <c r="O457" s="6"/>
    </row>
    <row r="458" spans="9:15" x14ac:dyDescent="0.25">
      <c r="I458" s="6"/>
      <c r="J458" s="6"/>
      <c r="K458" s="6"/>
      <c r="L458" s="6"/>
      <c r="M458" s="6"/>
      <c r="N458" s="66"/>
      <c r="O458" s="6"/>
    </row>
    <row r="459" spans="9:15" x14ac:dyDescent="0.25">
      <c r="I459" s="6"/>
      <c r="J459" s="6"/>
      <c r="K459" s="6"/>
      <c r="L459" s="6"/>
      <c r="M459" s="6"/>
      <c r="N459" s="66"/>
      <c r="O459" s="6"/>
    </row>
    <row r="460" spans="9:15" x14ac:dyDescent="0.25">
      <c r="I460" s="6"/>
      <c r="J460" s="6"/>
      <c r="K460" s="6"/>
      <c r="L460" s="6"/>
      <c r="M460" s="6"/>
      <c r="N460" s="66"/>
      <c r="O460" s="6"/>
    </row>
    <row r="461" spans="9:15" x14ac:dyDescent="0.25">
      <c r="I461" s="6"/>
      <c r="J461" s="6"/>
      <c r="K461" s="6"/>
      <c r="L461" s="6"/>
      <c r="M461" s="6"/>
      <c r="N461" s="66"/>
      <c r="O461" s="6"/>
    </row>
    <row r="462" spans="9:15" x14ac:dyDescent="0.25">
      <c r="I462" s="6"/>
      <c r="J462" s="6"/>
      <c r="K462" s="6"/>
      <c r="L462" s="6"/>
      <c r="M462" s="6"/>
      <c r="N462" s="66"/>
      <c r="O462" s="6"/>
    </row>
    <row r="463" spans="9:15" x14ac:dyDescent="0.25">
      <c r="I463" s="6"/>
      <c r="J463" s="6"/>
      <c r="K463" s="6"/>
      <c r="L463" s="6"/>
      <c r="M463" s="6"/>
      <c r="N463" s="66"/>
      <c r="O463" s="6"/>
    </row>
    <row r="464" spans="9:15" x14ac:dyDescent="0.25">
      <c r="I464" s="6"/>
      <c r="J464" s="6"/>
      <c r="K464" s="6"/>
      <c r="L464" s="6"/>
      <c r="M464" s="6"/>
      <c r="N464" s="66"/>
      <c r="O464" s="6"/>
    </row>
    <row r="465" spans="9:15" x14ac:dyDescent="0.25">
      <c r="I465" s="6"/>
      <c r="J465" s="6"/>
      <c r="K465" s="6"/>
      <c r="L465" s="6"/>
      <c r="M465" s="6"/>
      <c r="N465" s="66"/>
      <c r="O465" s="6"/>
    </row>
    <row r="466" spans="9:15" x14ac:dyDescent="0.25">
      <c r="I466" s="6"/>
      <c r="J466" s="6"/>
      <c r="K466" s="6"/>
      <c r="L466" s="6"/>
      <c r="M466" s="6"/>
      <c r="N466" s="66"/>
      <c r="O466" s="6"/>
    </row>
    <row r="467" spans="9:15" x14ac:dyDescent="0.25">
      <c r="I467" s="6"/>
      <c r="J467" s="6"/>
      <c r="K467" s="6"/>
      <c r="L467" s="6"/>
      <c r="M467" s="6"/>
      <c r="N467" s="66"/>
      <c r="O467" s="6"/>
    </row>
    <row r="468" spans="9:15" x14ac:dyDescent="0.25">
      <c r="I468" s="6"/>
      <c r="J468" s="6"/>
      <c r="K468" s="6"/>
      <c r="L468" s="6"/>
      <c r="M468" s="6"/>
      <c r="N468" s="66"/>
      <c r="O468" s="6"/>
    </row>
    <row r="469" spans="9:15" x14ac:dyDescent="0.25">
      <c r="I469" s="6"/>
      <c r="J469" s="6"/>
      <c r="K469" s="6"/>
      <c r="L469" s="6"/>
      <c r="M469" s="6"/>
      <c r="N469" s="66"/>
      <c r="O469" s="6"/>
    </row>
    <row r="470" spans="9:15" x14ac:dyDescent="0.25">
      <c r="I470" s="6"/>
      <c r="J470" s="6"/>
      <c r="K470" s="6"/>
      <c r="L470" s="6"/>
      <c r="M470" s="6"/>
      <c r="N470" s="66"/>
      <c r="O470" s="6"/>
    </row>
    <row r="471" spans="9:15" x14ac:dyDescent="0.25">
      <c r="I471" s="6"/>
      <c r="J471" s="6"/>
      <c r="K471" s="6"/>
      <c r="L471" s="6"/>
      <c r="M471" s="6"/>
      <c r="N471" s="66"/>
      <c r="O471" s="6"/>
    </row>
    <row r="472" spans="9:15" x14ac:dyDescent="0.25">
      <c r="I472" s="6"/>
      <c r="J472" s="6"/>
      <c r="K472" s="6"/>
      <c r="L472" s="6"/>
      <c r="M472" s="6"/>
      <c r="N472" s="66"/>
      <c r="O472" s="6"/>
    </row>
    <row r="473" spans="9:15" x14ac:dyDescent="0.25">
      <c r="I473" s="6"/>
      <c r="J473" s="6"/>
      <c r="K473" s="6"/>
      <c r="L473" s="6"/>
      <c r="M473" s="6"/>
      <c r="N473" s="66"/>
      <c r="O473" s="6"/>
    </row>
    <row r="474" spans="9:15" x14ac:dyDescent="0.25">
      <c r="I474" s="6"/>
      <c r="J474" s="6"/>
      <c r="K474" s="6"/>
      <c r="L474" s="6"/>
      <c r="M474" s="6"/>
      <c r="N474" s="66"/>
      <c r="O474" s="6"/>
    </row>
    <row r="475" spans="9:15" x14ac:dyDescent="0.25">
      <c r="I475" s="6"/>
      <c r="J475" s="6"/>
      <c r="K475" s="6"/>
      <c r="L475" s="6"/>
      <c r="M475" s="6"/>
      <c r="N475" s="66"/>
      <c r="O475" s="6"/>
    </row>
    <row r="476" spans="9:15" x14ac:dyDescent="0.25">
      <c r="I476" s="6"/>
      <c r="J476" s="6"/>
      <c r="K476" s="6"/>
      <c r="L476" s="6"/>
      <c r="M476" s="6"/>
      <c r="N476" s="66"/>
      <c r="O476" s="6"/>
    </row>
    <row r="477" spans="9:15" x14ac:dyDescent="0.25">
      <c r="I477" s="6"/>
      <c r="J477" s="6"/>
      <c r="K477" s="6"/>
      <c r="L477" s="6"/>
      <c r="M477" s="6"/>
      <c r="N477" s="66"/>
      <c r="O477" s="6"/>
    </row>
    <row r="478" spans="9:15" x14ac:dyDescent="0.25">
      <c r="I478" s="6"/>
      <c r="J478" s="6"/>
      <c r="K478" s="6"/>
      <c r="L478" s="6"/>
      <c r="M478" s="6"/>
      <c r="N478" s="66"/>
      <c r="O478" s="6"/>
    </row>
    <row r="479" spans="9:15" x14ac:dyDescent="0.25">
      <c r="I479" s="6"/>
      <c r="J479" s="6"/>
      <c r="K479" s="6"/>
      <c r="L479" s="6"/>
      <c r="M479" s="6"/>
      <c r="N479" s="66"/>
      <c r="O479" s="6"/>
    </row>
    <row r="480" spans="9:15" x14ac:dyDescent="0.25">
      <c r="I480" s="6"/>
      <c r="J480" s="6"/>
      <c r="K480" s="6"/>
      <c r="L480" s="6"/>
      <c r="M480" s="6"/>
      <c r="N480" s="66"/>
      <c r="O480" s="6"/>
    </row>
    <row r="481" spans="9:15" x14ac:dyDescent="0.25">
      <c r="I481" s="6"/>
      <c r="J481" s="6"/>
      <c r="K481" s="6"/>
      <c r="L481" s="6"/>
      <c r="M481" s="6"/>
      <c r="N481" s="66"/>
      <c r="O481" s="6"/>
    </row>
    <row r="482" spans="9:15" x14ac:dyDescent="0.25">
      <c r="I482" s="6"/>
      <c r="J482" s="6"/>
      <c r="K482" s="6"/>
      <c r="L482" s="6"/>
      <c r="M482" s="6"/>
      <c r="N482" s="66"/>
      <c r="O482" s="6"/>
    </row>
    <row r="483" spans="9:15" x14ac:dyDescent="0.25">
      <c r="I483" s="6"/>
      <c r="J483" s="6"/>
      <c r="K483" s="6"/>
      <c r="L483" s="6"/>
      <c r="M483" s="6"/>
      <c r="N483" s="66"/>
      <c r="O483" s="6"/>
    </row>
    <row r="484" spans="9:15" x14ac:dyDescent="0.25">
      <c r="I484" s="6"/>
      <c r="J484" s="6"/>
      <c r="K484" s="6"/>
      <c r="L484" s="6"/>
      <c r="M484" s="6"/>
      <c r="N484" s="66"/>
      <c r="O484" s="6"/>
    </row>
    <row r="485" spans="9:15" x14ac:dyDescent="0.25">
      <c r="I485" s="6"/>
      <c r="J485" s="6"/>
      <c r="K485" s="6"/>
      <c r="L485" s="6"/>
      <c r="M485" s="6"/>
      <c r="N485" s="66"/>
      <c r="O485" s="6"/>
    </row>
    <row r="486" spans="9:15" x14ac:dyDescent="0.25">
      <c r="I486" s="6"/>
      <c r="J486" s="6"/>
      <c r="K486" s="6"/>
      <c r="L486" s="6"/>
      <c r="M486" s="6"/>
      <c r="N486" s="66"/>
      <c r="O486" s="6"/>
    </row>
    <row r="487" spans="9:15" x14ac:dyDescent="0.25">
      <c r="I487" s="6"/>
      <c r="J487" s="6"/>
      <c r="K487" s="6"/>
      <c r="L487" s="6"/>
      <c r="M487" s="6"/>
      <c r="N487" s="66"/>
      <c r="O487" s="6"/>
    </row>
    <row r="488" spans="9:15" x14ac:dyDescent="0.25">
      <c r="I488" s="6"/>
      <c r="J488" s="6"/>
      <c r="K488" s="6"/>
      <c r="L488" s="6"/>
      <c r="M488" s="6"/>
      <c r="N488" s="66"/>
      <c r="O488" s="6"/>
    </row>
    <row r="489" spans="9:15" x14ac:dyDescent="0.25">
      <c r="I489" s="6"/>
      <c r="J489" s="6"/>
      <c r="K489" s="6"/>
      <c r="L489" s="6"/>
      <c r="M489" s="6"/>
      <c r="N489" s="66"/>
      <c r="O489" s="6"/>
    </row>
    <row r="490" spans="9:15" x14ac:dyDescent="0.25">
      <c r="I490" s="6"/>
      <c r="J490" s="6"/>
      <c r="K490" s="6"/>
      <c r="L490" s="6"/>
      <c r="M490" s="6"/>
      <c r="N490" s="66"/>
      <c r="O490" s="6"/>
    </row>
    <row r="491" spans="9:15" x14ac:dyDescent="0.25">
      <c r="I491" s="6"/>
      <c r="J491" s="6"/>
      <c r="K491" s="6"/>
      <c r="L491" s="6"/>
      <c r="M491" s="6"/>
      <c r="N491" s="66"/>
      <c r="O491" s="6"/>
    </row>
    <row r="492" spans="9:15" x14ac:dyDescent="0.25">
      <c r="I492" s="6"/>
      <c r="J492" s="6"/>
      <c r="K492" s="6"/>
      <c r="L492" s="6"/>
      <c r="M492" s="6"/>
      <c r="N492" s="66"/>
      <c r="O492" s="6"/>
    </row>
    <row r="493" spans="9:15" x14ac:dyDescent="0.25">
      <c r="I493" s="6"/>
      <c r="J493" s="6"/>
      <c r="K493" s="6"/>
      <c r="L493" s="6"/>
      <c r="M493" s="6"/>
      <c r="N493" s="66"/>
      <c r="O493" s="6"/>
    </row>
    <row r="494" spans="9:15" x14ac:dyDescent="0.25">
      <c r="I494" s="6"/>
      <c r="J494" s="6"/>
      <c r="K494" s="6"/>
      <c r="L494" s="6"/>
      <c r="M494" s="6"/>
      <c r="N494" s="66"/>
      <c r="O494" s="6"/>
    </row>
    <row r="495" spans="9:15" x14ac:dyDescent="0.25">
      <c r="I495" s="6"/>
      <c r="J495" s="6"/>
      <c r="K495" s="6"/>
      <c r="L495" s="6"/>
      <c r="M495" s="6"/>
      <c r="N495" s="66"/>
      <c r="O495" s="6"/>
    </row>
    <row r="496" spans="9:15" x14ac:dyDescent="0.25">
      <c r="I496" s="6"/>
      <c r="J496" s="6"/>
      <c r="K496" s="6"/>
      <c r="L496" s="6"/>
      <c r="M496" s="6"/>
      <c r="N496" s="66"/>
      <c r="O496" s="6"/>
    </row>
    <row r="497" spans="9:15" x14ac:dyDescent="0.25">
      <c r="I497" s="6"/>
      <c r="J497" s="6"/>
      <c r="K497" s="6"/>
      <c r="L497" s="6"/>
      <c r="M497" s="6"/>
      <c r="N497" s="66"/>
      <c r="O497" s="6"/>
    </row>
    <row r="498" spans="9:15" x14ac:dyDescent="0.25">
      <c r="I498" s="6"/>
      <c r="J498" s="6"/>
      <c r="K498" s="6"/>
      <c r="L498" s="6"/>
      <c r="M498" s="6"/>
      <c r="N498" s="66"/>
      <c r="O498" s="6"/>
    </row>
    <row r="499" spans="9:15" x14ac:dyDescent="0.25">
      <c r="I499" s="6"/>
      <c r="J499" s="6"/>
      <c r="K499" s="6"/>
      <c r="L499" s="6"/>
      <c r="M499" s="6"/>
      <c r="N499" s="66"/>
      <c r="O499" s="6"/>
    </row>
    <row r="500" spans="9:15" x14ac:dyDescent="0.25">
      <c r="I500" s="6"/>
      <c r="J500" s="6"/>
      <c r="K500" s="6"/>
      <c r="L500" s="6"/>
      <c r="M500" s="6"/>
      <c r="N500" s="66"/>
      <c r="O500" s="6"/>
    </row>
    <row r="501" spans="9:15" x14ac:dyDescent="0.25">
      <c r="I501" s="6"/>
      <c r="J501" s="6"/>
      <c r="K501" s="6"/>
      <c r="L501" s="6"/>
      <c r="M501" s="6"/>
      <c r="N501" s="66"/>
      <c r="O501" s="6"/>
    </row>
    <row r="502" spans="9:15" x14ac:dyDescent="0.25">
      <c r="I502" s="6"/>
      <c r="J502" s="6"/>
      <c r="K502" s="6"/>
      <c r="L502" s="6"/>
      <c r="M502" s="6"/>
      <c r="N502" s="66"/>
      <c r="O502" s="6"/>
    </row>
    <row r="503" spans="9:15" x14ac:dyDescent="0.25">
      <c r="I503" s="6"/>
      <c r="J503" s="6"/>
      <c r="K503" s="6"/>
      <c r="L503" s="6"/>
      <c r="M503" s="6"/>
      <c r="N503" s="66"/>
      <c r="O503" s="6"/>
    </row>
    <row r="504" spans="9:15" x14ac:dyDescent="0.25">
      <c r="I504" s="6"/>
      <c r="J504" s="6"/>
      <c r="K504" s="6"/>
      <c r="L504" s="6"/>
      <c r="M504" s="6"/>
      <c r="N504" s="66"/>
      <c r="O504" s="6"/>
    </row>
    <row r="505" spans="9:15" x14ac:dyDescent="0.25">
      <c r="I505" s="6"/>
      <c r="J505" s="6"/>
      <c r="K505" s="6"/>
      <c r="L505" s="6"/>
      <c r="M505" s="6"/>
      <c r="N505" s="66"/>
      <c r="O505" s="6"/>
    </row>
    <row r="506" spans="9:15" x14ac:dyDescent="0.25">
      <c r="I506" s="6"/>
      <c r="J506" s="6"/>
      <c r="K506" s="6"/>
      <c r="L506" s="6"/>
      <c r="M506" s="6"/>
      <c r="N506" s="66"/>
      <c r="O506" s="6"/>
    </row>
    <row r="507" spans="9:15" x14ac:dyDescent="0.25">
      <c r="I507" s="6"/>
      <c r="J507" s="6"/>
      <c r="K507" s="6"/>
      <c r="L507" s="6"/>
      <c r="M507" s="6"/>
      <c r="N507" s="66"/>
      <c r="O507" s="6"/>
    </row>
    <row r="508" spans="9:15" x14ac:dyDescent="0.25">
      <c r="I508" s="6"/>
      <c r="J508" s="6"/>
      <c r="K508" s="6"/>
      <c r="L508" s="6"/>
      <c r="M508" s="6"/>
      <c r="N508" s="66"/>
      <c r="O508" s="6"/>
    </row>
    <row r="509" spans="9:15" x14ac:dyDescent="0.25">
      <c r="I509" s="6"/>
      <c r="J509" s="6"/>
      <c r="K509" s="6"/>
      <c r="L509" s="6"/>
      <c r="M509" s="6"/>
      <c r="N509" s="66"/>
      <c r="O509" s="6"/>
    </row>
    <row r="510" spans="9:15" x14ac:dyDescent="0.25">
      <c r="I510" s="6"/>
      <c r="J510" s="6"/>
      <c r="K510" s="6"/>
      <c r="L510" s="6"/>
      <c r="M510" s="6"/>
      <c r="N510" s="66"/>
      <c r="O510" s="6"/>
    </row>
    <row r="511" spans="9:15" x14ac:dyDescent="0.25">
      <c r="I511" s="6"/>
      <c r="J511" s="6"/>
      <c r="K511" s="6"/>
      <c r="L511" s="6"/>
      <c r="M511" s="6"/>
      <c r="N511" s="66"/>
      <c r="O511" s="6"/>
    </row>
    <row r="512" spans="9:15" x14ac:dyDescent="0.25">
      <c r="I512" s="6"/>
      <c r="J512" s="6"/>
      <c r="K512" s="6"/>
      <c r="L512" s="6"/>
      <c r="M512" s="6"/>
      <c r="N512" s="66"/>
      <c r="O512" s="6"/>
    </row>
    <row r="513" spans="9:15" x14ac:dyDescent="0.25">
      <c r="I513" s="6"/>
      <c r="J513" s="6"/>
      <c r="K513" s="6"/>
      <c r="L513" s="6"/>
      <c r="M513" s="6"/>
      <c r="N513" s="66"/>
      <c r="O513" s="6"/>
    </row>
    <row r="514" spans="9:15" x14ac:dyDescent="0.25">
      <c r="I514" s="6"/>
      <c r="J514" s="6"/>
      <c r="K514" s="6"/>
      <c r="L514" s="6"/>
      <c r="M514" s="6"/>
      <c r="N514" s="66"/>
      <c r="O514" s="6"/>
    </row>
    <row r="515" spans="9:15" x14ac:dyDescent="0.25">
      <c r="I515" s="6"/>
      <c r="J515" s="6"/>
      <c r="K515" s="6"/>
      <c r="L515" s="6"/>
      <c r="M515" s="6"/>
      <c r="N515" s="66"/>
      <c r="O515" s="6"/>
    </row>
    <row r="516" spans="9:15" x14ac:dyDescent="0.25">
      <c r="I516" s="6"/>
      <c r="J516" s="6"/>
      <c r="K516" s="6"/>
      <c r="L516" s="6"/>
      <c r="M516" s="6"/>
      <c r="N516" s="66"/>
      <c r="O516" s="6"/>
    </row>
    <row r="517" spans="9:15" x14ac:dyDescent="0.25">
      <c r="I517" s="6"/>
      <c r="J517" s="6"/>
      <c r="K517" s="6"/>
      <c r="L517" s="6"/>
      <c r="M517" s="6"/>
      <c r="N517" s="66"/>
      <c r="O517" s="6"/>
    </row>
    <row r="518" spans="9:15" x14ac:dyDescent="0.25">
      <c r="I518" s="6"/>
      <c r="J518" s="6"/>
      <c r="K518" s="6"/>
      <c r="L518" s="6"/>
      <c r="M518" s="6"/>
      <c r="N518" s="66"/>
      <c r="O518" s="6"/>
    </row>
    <row r="519" spans="9:15" x14ac:dyDescent="0.25">
      <c r="I519" s="6"/>
      <c r="J519" s="6"/>
      <c r="K519" s="6"/>
      <c r="L519" s="6"/>
      <c r="M519" s="6"/>
      <c r="N519" s="66"/>
      <c r="O519" s="6"/>
    </row>
    <row r="520" spans="9:15" x14ac:dyDescent="0.25">
      <c r="I520" s="6"/>
      <c r="J520" s="6"/>
      <c r="K520" s="6"/>
      <c r="L520" s="6"/>
      <c r="M520" s="6"/>
      <c r="N520" s="66"/>
      <c r="O520" s="6"/>
    </row>
    <row r="521" spans="9:15" x14ac:dyDescent="0.25">
      <c r="I521" s="6"/>
      <c r="J521" s="6"/>
      <c r="K521" s="6"/>
      <c r="L521" s="6"/>
      <c r="M521" s="6"/>
      <c r="N521" s="66"/>
      <c r="O521" s="6"/>
    </row>
    <row r="522" spans="9:15" x14ac:dyDescent="0.25">
      <c r="I522" s="6"/>
      <c r="J522" s="6"/>
      <c r="K522" s="6"/>
      <c r="L522" s="6"/>
      <c r="M522" s="6"/>
      <c r="N522" s="66"/>
      <c r="O522" s="6"/>
    </row>
    <row r="523" spans="9:15" x14ac:dyDescent="0.25">
      <c r="I523" s="6"/>
      <c r="J523" s="6"/>
      <c r="K523" s="6"/>
      <c r="L523" s="6"/>
      <c r="M523" s="6"/>
      <c r="N523" s="66"/>
      <c r="O523" s="6"/>
    </row>
    <row r="524" spans="9:15" x14ac:dyDescent="0.25">
      <c r="I524" s="6"/>
      <c r="J524" s="6"/>
      <c r="K524" s="6"/>
      <c r="L524" s="6"/>
      <c r="M524" s="6"/>
      <c r="N524" s="66"/>
      <c r="O524" s="6"/>
    </row>
    <row r="525" spans="9:15" x14ac:dyDescent="0.25">
      <c r="I525" s="6"/>
      <c r="J525" s="6"/>
      <c r="K525" s="6"/>
      <c r="L525" s="6"/>
      <c r="M525" s="6"/>
      <c r="N525" s="66"/>
      <c r="O525" s="6"/>
    </row>
    <row r="526" spans="9:15" x14ac:dyDescent="0.25">
      <c r="I526" s="6"/>
      <c r="J526" s="6"/>
      <c r="K526" s="6"/>
      <c r="L526" s="6"/>
      <c r="M526" s="6"/>
      <c r="N526" s="66"/>
      <c r="O526" s="6"/>
    </row>
    <row r="527" spans="9:15" x14ac:dyDescent="0.25">
      <c r="I527" s="6"/>
      <c r="J527" s="6"/>
      <c r="K527" s="6"/>
      <c r="L527" s="6"/>
      <c r="M527" s="6"/>
      <c r="N527" s="66"/>
      <c r="O527" s="6"/>
    </row>
    <row r="528" spans="9:15" x14ac:dyDescent="0.25">
      <c r="I528" s="6"/>
      <c r="J528" s="6"/>
      <c r="K528" s="6"/>
      <c r="L528" s="6"/>
      <c r="M528" s="6"/>
      <c r="N528" s="66"/>
      <c r="O528" s="6"/>
    </row>
    <row r="529" spans="9:15" x14ac:dyDescent="0.25">
      <c r="I529" s="6"/>
      <c r="J529" s="6"/>
      <c r="K529" s="6"/>
      <c r="L529" s="6"/>
      <c r="M529" s="6"/>
      <c r="N529" s="66"/>
      <c r="O529" s="6"/>
    </row>
    <row r="530" spans="9:15" x14ac:dyDescent="0.25">
      <c r="I530" s="6"/>
      <c r="J530" s="6"/>
      <c r="K530" s="6"/>
      <c r="L530" s="6"/>
      <c r="M530" s="6"/>
      <c r="N530" s="66"/>
      <c r="O530" s="6"/>
    </row>
    <row r="531" spans="9:15" x14ac:dyDescent="0.25">
      <c r="I531" s="6"/>
      <c r="J531" s="6"/>
      <c r="K531" s="6"/>
      <c r="L531" s="6"/>
      <c r="M531" s="6"/>
      <c r="N531" s="66"/>
      <c r="O531" s="6"/>
    </row>
    <row r="532" spans="9:15" x14ac:dyDescent="0.25">
      <c r="I532" s="6"/>
      <c r="J532" s="6"/>
      <c r="K532" s="6"/>
      <c r="L532" s="6"/>
      <c r="M532" s="6"/>
      <c r="N532" s="66"/>
      <c r="O532" s="6"/>
    </row>
    <row r="533" spans="9:15" x14ac:dyDescent="0.25">
      <c r="I533" s="6"/>
      <c r="J533" s="6"/>
      <c r="K533" s="6"/>
      <c r="L533" s="6"/>
      <c r="M533" s="6"/>
      <c r="N533" s="66"/>
      <c r="O533" s="6"/>
    </row>
    <row r="534" spans="9:15" x14ac:dyDescent="0.25">
      <c r="I534" s="6"/>
      <c r="J534" s="6"/>
      <c r="K534" s="6"/>
      <c r="L534" s="6"/>
      <c r="M534" s="6"/>
      <c r="N534" s="66"/>
      <c r="O534" s="6"/>
    </row>
    <row r="535" spans="9:15" x14ac:dyDescent="0.25">
      <c r="I535" s="6"/>
      <c r="J535" s="6"/>
      <c r="K535" s="6"/>
      <c r="L535" s="6"/>
      <c r="M535" s="6"/>
      <c r="N535" s="66"/>
      <c r="O535" s="6"/>
    </row>
    <row r="536" spans="9:15" x14ac:dyDescent="0.25">
      <c r="I536" s="6"/>
      <c r="J536" s="6"/>
      <c r="K536" s="6"/>
      <c r="L536" s="6"/>
      <c r="M536" s="6"/>
      <c r="N536" s="66"/>
      <c r="O536" s="6"/>
    </row>
    <row r="537" spans="9:15" x14ac:dyDescent="0.25">
      <c r="I537" s="6"/>
      <c r="J537" s="6"/>
      <c r="K537" s="6"/>
      <c r="L537" s="6"/>
      <c r="M537" s="6"/>
      <c r="N537" s="66"/>
      <c r="O537" s="6"/>
    </row>
    <row r="538" spans="9:15" x14ac:dyDescent="0.25">
      <c r="I538" s="6"/>
      <c r="J538" s="6"/>
      <c r="K538" s="6"/>
      <c r="L538" s="6"/>
      <c r="M538" s="6"/>
      <c r="N538" s="66"/>
      <c r="O538" s="6"/>
    </row>
    <row r="539" spans="9:15" x14ac:dyDescent="0.25">
      <c r="I539" s="6"/>
      <c r="J539" s="6"/>
      <c r="K539" s="6"/>
      <c r="L539" s="6"/>
      <c r="M539" s="6"/>
      <c r="N539" s="66"/>
      <c r="O539" s="6"/>
    </row>
    <row r="540" spans="9:15" x14ac:dyDescent="0.25">
      <c r="I540" s="6"/>
      <c r="J540" s="6"/>
      <c r="K540" s="6"/>
      <c r="L540" s="6"/>
      <c r="M540" s="6"/>
      <c r="N540" s="66"/>
      <c r="O540" s="6"/>
    </row>
    <row r="541" spans="9:15" x14ac:dyDescent="0.25">
      <c r="I541" s="6"/>
      <c r="J541" s="6"/>
      <c r="K541" s="6"/>
      <c r="L541" s="6"/>
      <c r="M541" s="6"/>
      <c r="N541" s="66"/>
      <c r="O541" s="6"/>
    </row>
    <row r="542" spans="9:15" x14ac:dyDescent="0.25">
      <c r="I542" s="6"/>
      <c r="J542" s="6"/>
      <c r="K542" s="6"/>
      <c r="L542" s="6"/>
      <c r="M542" s="6"/>
      <c r="N542" s="66"/>
      <c r="O542" s="6"/>
    </row>
    <row r="543" spans="9:15" x14ac:dyDescent="0.25">
      <c r="I543" s="6"/>
      <c r="J543" s="6"/>
      <c r="K543" s="6"/>
      <c r="L543" s="6"/>
      <c r="M543" s="6"/>
      <c r="N543" s="66"/>
      <c r="O543" s="6"/>
    </row>
    <row r="544" spans="9:15" x14ac:dyDescent="0.25">
      <c r="I544" s="6"/>
      <c r="J544" s="6"/>
      <c r="K544" s="6"/>
      <c r="L544" s="6"/>
      <c r="M544" s="6"/>
      <c r="N544" s="66"/>
      <c r="O544" s="6"/>
    </row>
    <row r="545" spans="9:15" x14ac:dyDescent="0.25">
      <c r="I545" s="6"/>
      <c r="J545" s="6"/>
      <c r="K545" s="6"/>
      <c r="L545" s="6"/>
      <c r="M545" s="6"/>
      <c r="N545" s="66"/>
      <c r="O545" s="6"/>
    </row>
    <row r="546" spans="9:15" x14ac:dyDescent="0.25">
      <c r="I546" s="6"/>
      <c r="J546" s="6"/>
      <c r="K546" s="6"/>
      <c r="L546" s="6"/>
      <c r="M546" s="6"/>
      <c r="N546" s="66"/>
      <c r="O546" s="6"/>
    </row>
    <row r="547" spans="9:15" x14ac:dyDescent="0.25">
      <c r="I547" s="6"/>
      <c r="J547" s="6"/>
      <c r="K547" s="6"/>
      <c r="L547" s="6"/>
      <c r="M547" s="6"/>
      <c r="N547" s="66"/>
      <c r="O547" s="6"/>
    </row>
    <row r="548" spans="9:15" x14ac:dyDescent="0.25">
      <c r="I548" s="6"/>
      <c r="J548" s="6"/>
      <c r="K548" s="6"/>
      <c r="L548" s="6"/>
      <c r="M548" s="6"/>
      <c r="N548" s="66"/>
      <c r="O548" s="6"/>
    </row>
    <row r="549" spans="9:15" x14ac:dyDescent="0.25">
      <c r="I549" s="6"/>
      <c r="J549" s="6"/>
      <c r="K549" s="6"/>
      <c r="L549" s="6"/>
      <c r="M549" s="6"/>
      <c r="N549" s="66"/>
      <c r="O549" s="6"/>
    </row>
    <row r="550" spans="9:15" x14ac:dyDescent="0.25">
      <c r="I550" s="6"/>
      <c r="J550" s="6"/>
      <c r="K550" s="6"/>
      <c r="L550" s="6"/>
      <c r="M550" s="6"/>
      <c r="N550" s="66"/>
      <c r="O550" s="6"/>
    </row>
    <row r="551" spans="9:15" x14ac:dyDescent="0.25">
      <c r="I551" s="6"/>
      <c r="J551" s="6"/>
      <c r="K551" s="6"/>
      <c r="L551" s="6"/>
      <c r="M551" s="6"/>
      <c r="N551" s="66"/>
      <c r="O551" s="6"/>
    </row>
    <row r="552" spans="9:15" x14ac:dyDescent="0.25">
      <c r="I552" s="6"/>
      <c r="J552" s="6"/>
      <c r="K552" s="6"/>
      <c r="L552" s="6"/>
      <c r="M552" s="6"/>
      <c r="N552" s="66"/>
      <c r="O552" s="6"/>
    </row>
    <row r="553" spans="9:15" x14ac:dyDescent="0.25">
      <c r="I553" s="6"/>
      <c r="J553" s="6"/>
      <c r="K553" s="6"/>
      <c r="L553" s="6"/>
      <c r="M553" s="6"/>
      <c r="N553" s="66"/>
      <c r="O553" s="6"/>
    </row>
    <row r="554" spans="9:15" x14ac:dyDescent="0.25">
      <c r="I554" s="6"/>
      <c r="J554" s="6"/>
      <c r="K554" s="6"/>
      <c r="L554" s="6"/>
      <c r="M554" s="6"/>
      <c r="N554" s="66"/>
      <c r="O554" s="6"/>
    </row>
    <row r="555" spans="9:15" x14ac:dyDescent="0.25">
      <c r="I555" s="6"/>
      <c r="J555" s="6"/>
      <c r="K555" s="6"/>
      <c r="L555" s="6"/>
      <c r="M555" s="6"/>
      <c r="N555" s="66"/>
      <c r="O555" s="6"/>
    </row>
    <row r="556" spans="9:15" x14ac:dyDescent="0.25">
      <c r="I556" s="6"/>
      <c r="J556" s="6"/>
      <c r="K556" s="6"/>
      <c r="L556" s="6"/>
      <c r="M556" s="6"/>
      <c r="N556" s="66"/>
      <c r="O556" s="6"/>
    </row>
    <row r="557" spans="9:15" x14ac:dyDescent="0.25">
      <c r="I557" s="6"/>
      <c r="J557" s="6"/>
      <c r="K557" s="6"/>
      <c r="L557" s="6"/>
      <c r="M557" s="6"/>
      <c r="N557" s="66"/>
      <c r="O557" s="6"/>
    </row>
    <row r="558" spans="9:15" x14ac:dyDescent="0.25">
      <c r="I558" s="6"/>
      <c r="J558" s="6"/>
      <c r="K558" s="6"/>
      <c r="L558" s="6"/>
      <c r="M558" s="6"/>
      <c r="N558" s="66"/>
      <c r="O558" s="6"/>
    </row>
    <row r="559" spans="9:15" x14ac:dyDescent="0.25">
      <c r="I559" s="6"/>
      <c r="J559" s="6"/>
      <c r="K559" s="6"/>
      <c r="L559" s="6"/>
      <c r="M559" s="6"/>
      <c r="N559" s="66"/>
      <c r="O559" s="6"/>
    </row>
    <row r="560" spans="9:15" x14ac:dyDescent="0.25">
      <c r="I560" s="6"/>
      <c r="J560" s="6"/>
      <c r="K560" s="6"/>
      <c r="L560" s="6"/>
      <c r="M560" s="6"/>
      <c r="N560" s="66"/>
      <c r="O560" s="6"/>
    </row>
    <row r="561" spans="9:15" x14ac:dyDescent="0.25">
      <c r="I561" s="6"/>
      <c r="J561" s="6"/>
      <c r="K561" s="6"/>
      <c r="L561" s="6"/>
      <c r="M561" s="6"/>
      <c r="N561" s="66"/>
      <c r="O561" s="6"/>
    </row>
    <row r="562" spans="9:15" x14ac:dyDescent="0.25">
      <c r="I562" s="6"/>
      <c r="J562" s="6"/>
      <c r="K562" s="6"/>
      <c r="L562" s="6"/>
      <c r="M562" s="6"/>
      <c r="N562" s="66"/>
      <c r="O562" s="6"/>
    </row>
    <row r="563" spans="9:15" x14ac:dyDescent="0.25">
      <c r="I563" s="6"/>
      <c r="J563" s="6"/>
      <c r="K563" s="6"/>
      <c r="L563" s="6"/>
      <c r="M563" s="6"/>
      <c r="N563" s="66"/>
      <c r="O563" s="6"/>
    </row>
    <row r="564" spans="9:15" x14ac:dyDescent="0.25">
      <c r="I564" s="6"/>
      <c r="J564" s="6"/>
      <c r="K564" s="6"/>
      <c r="L564" s="6"/>
      <c r="M564" s="6"/>
      <c r="N564" s="66"/>
      <c r="O564" s="6"/>
    </row>
    <row r="565" spans="9:15" x14ac:dyDescent="0.25">
      <c r="I565" s="6"/>
      <c r="J565" s="6"/>
      <c r="K565" s="6"/>
      <c r="L565" s="6"/>
      <c r="M565" s="6"/>
      <c r="N565" s="66"/>
      <c r="O565" s="6"/>
    </row>
    <row r="566" spans="9:15" x14ac:dyDescent="0.25">
      <c r="I566" s="6"/>
      <c r="J566" s="6"/>
      <c r="K566" s="6"/>
      <c r="L566" s="6"/>
      <c r="M566" s="6"/>
      <c r="N566" s="66"/>
      <c r="O566" s="6"/>
    </row>
    <row r="567" spans="9:15" x14ac:dyDescent="0.25">
      <c r="I567" s="6"/>
      <c r="J567" s="6"/>
      <c r="K567" s="6"/>
      <c r="L567" s="6"/>
      <c r="M567" s="6"/>
      <c r="N567" s="66"/>
      <c r="O567" s="6"/>
    </row>
    <row r="568" spans="9:15" x14ac:dyDescent="0.25">
      <c r="I568" s="6"/>
      <c r="J568" s="6"/>
      <c r="K568" s="6"/>
      <c r="L568" s="6"/>
      <c r="M568" s="6"/>
      <c r="N568" s="66"/>
      <c r="O568" s="6"/>
    </row>
    <row r="569" spans="9:15" x14ac:dyDescent="0.25">
      <c r="I569" s="6"/>
      <c r="J569" s="6"/>
      <c r="K569" s="6"/>
      <c r="L569" s="6"/>
      <c r="M569" s="6"/>
      <c r="N569" s="66"/>
      <c r="O569" s="6"/>
    </row>
    <row r="570" spans="9:15" x14ac:dyDescent="0.25">
      <c r="I570" s="6"/>
      <c r="J570" s="6"/>
      <c r="K570" s="6"/>
      <c r="L570" s="6"/>
      <c r="M570" s="6"/>
      <c r="N570" s="66"/>
      <c r="O570" s="6"/>
    </row>
    <row r="571" spans="9:15" x14ac:dyDescent="0.25">
      <c r="I571" s="6"/>
      <c r="J571" s="6"/>
      <c r="K571" s="6"/>
      <c r="L571" s="6"/>
      <c r="M571" s="6"/>
      <c r="N571" s="66"/>
      <c r="O571" s="6"/>
    </row>
    <row r="572" spans="9:15" x14ac:dyDescent="0.25">
      <c r="I572" s="6"/>
      <c r="J572" s="6"/>
      <c r="K572" s="6"/>
      <c r="L572" s="6"/>
      <c r="M572" s="6"/>
      <c r="N572" s="66"/>
      <c r="O572" s="6"/>
    </row>
    <row r="573" spans="9:15" x14ac:dyDescent="0.25">
      <c r="I573" s="6"/>
      <c r="J573" s="6"/>
      <c r="K573" s="6"/>
      <c r="L573" s="6"/>
      <c r="M573" s="6"/>
      <c r="N573" s="66"/>
      <c r="O573" s="6"/>
    </row>
    <row r="574" spans="9:15" x14ac:dyDescent="0.25">
      <c r="I574" s="6"/>
      <c r="J574" s="6"/>
      <c r="K574" s="6"/>
      <c r="L574" s="6"/>
      <c r="M574" s="6"/>
      <c r="N574" s="66"/>
      <c r="O574" s="6"/>
    </row>
    <row r="575" spans="9:15" x14ac:dyDescent="0.25">
      <c r="I575" s="6"/>
      <c r="J575" s="6"/>
      <c r="K575" s="6"/>
      <c r="L575" s="6"/>
      <c r="M575" s="6"/>
      <c r="N575" s="66"/>
      <c r="O575" s="6"/>
    </row>
    <row r="576" spans="9:15" x14ac:dyDescent="0.25">
      <c r="I576" s="6"/>
      <c r="J576" s="6"/>
      <c r="K576" s="6"/>
      <c r="L576" s="6"/>
      <c r="M576" s="6"/>
      <c r="N576" s="66"/>
      <c r="O576" s="6"/>
    </row>
    <row r="577" spans="9:15" x14ac:dyDescent="0.25">
      <c r="I577" s="6"/>
      <c r="J577" s="6"/>
      <c r="K577" s="6"/>
      <c r="L577" s="6"/>
      <c r="M577" s="6"/>
      <c r="N577" s="66"/>
      <c r="O577" s="6"/>
    </row>
    <row r="578" spans="9:15" x14ac:dyDescent="0.25">
      <c r="I578" s="6"/>
      <c r="J578" s="6"/>
      <c r="K578" s="6"/>
      <c r="L578" s="6"/>
      <c r="M578" s="6"/>
      <c r="N578" s="66"/>
      <c r="O578" s="6"/>
    </row>
    <row r="579" spans="9:15" x14ac:dyDescent="0.25">
      <c r="I579" s="6"/>
      <c r="J579" s="6"/>
      <c r="K579" s="6"/>
      <c r="L579" s="6"/>
      <c r="M579" s="6"/>
      <c r="N579" s="66"/>
      <c r="O579" s="6"/>
    </row>
    <row r="580" spans="9:15" x14ac:dyDescent="0.25">
      <c r="I580" s="6"/>
      <c r="J580" s="6"/>
      <c r="K580" s="6"/>
      <c r="L580" s="6"/>
      <c r="M580" s="6"/>
      <c r="N580" s="66"/>
      <c r="O580" s="6"/>
    </row>
    <row r="581" spans="9:15" x14ac:dyDescent="0.25">
      <c r="I581" s="6"/>
      <c r="J581" s="6"/>
      <c r="K581" s="6"/>
      <c r="L581" s="6"/>
      <c r="M581" s="6"/>
      <c r="N581" s="66"/>
      <c r="O581" s="6"/>
    </row>
    <row r="582" spans="9:15" x14ac:dyDescent="0.25">
      <c r="I582" s="6"/>
      <c r="J582" s="6"/>
      <c r="K582" s="6"/>
      <c r="L582" s="6"/>
      <c r="M582" s="6"/>
      <c r="N582" s="66"/>
      <c r="O582" s="6"/>
    </row>
    <row r="583" spans="9:15" x14ac:dyDescent="0.25">
      <c r="I583" s="6"/>
      <c r="J583" s="6"/>
      <c r="K583" s="6"/>
      <c r="L583" s="6"/>
      <c r="M583" s="6"/>
      <c r="N583" s="66"/>
      <c r="O583" s="6"/>
    </row>
    <row r="584" spans="9:15" x14ac:dyDescent="0.25">
      <c r="I584" s="6"/>
      <c r="J584" s="6"/>
      <c r="K584" s="6"/>
      <c r="L584" s="6"/>
      <c r="M584" s="6"/>
      <c r="N584" s="66"/>
      <c r="O584" s="6"/>
    </row>
    <row r="585" spans="9:15" x14ac:dyDescent="0.25">
      <c r="I585" s="6"/>
      <c r="J585" s="6"/>
      <c r="K585" s="6"/>
      <c r="L585" s="6"/>
      <c r="M585" s="6"/>
      <c r="N585" s="66"/>
      <c r="O585" s="6"/>
    </row>
    <row r="586" spans="9:15" x14ac:dyDescent="0.25">
      <c r="I586" s="6"/>
      <c r="J586" s="6"/>
      <c r="K586" s="6"/>
      <c r="L586" s="6"/>
      <c r="M586" s="6"/>
      <c r="N586" s="66"/>
      <c r="O586" s="6"/>
    </row>
    <row r="587" spans="9:15" x14ac:dyDescent="0.25">
      <c r="I587" s="6"/>
      <c r="J587" s="6"/>
      <c r="K587" s="6"/>
      <c r="L587" s="6"/>
      <c r="M587" s="6"/>
      <c r="N587" s="66"/>
      <c r="O587" s="6"/>
    </row>
    <row r="588" spans="9:15" x14ac:dyDescent="0.25">
      <c r="I588" s="6"/>
      <c r="J588" s="6"/>
      <c r="K588" s="6"/>
      <c r="L588" s="6"/>
      <c r="M588" s="6"/>
      <c r="N588" s="66"/>
      <c r="O588" s="6"/>
    </row>
    <row r="589" spans="9:15" x14ac:dyDescent="0.25">
      <c r="I589" s="6"/>
      <c r="J589" s="6"/>
      <c r="K589" s="6"/>
      <c r="L589" s="6"/>
      <c r="M589" s="6"/>
      <c r="N589" s="66"/>
      <c r="O589" s="6"/>
    </row>
    <row r="590" spans="9:15" x14ac:dyDescent="0.25">
      <c r="I590" s="6"/>
      <c r="J590" s="6"/>
      <c r="K590" s="6"/>
      <c r="L590" s="6"/>
      <c r="M590" s="6"/>
      <c r="N590" s="66"/>
      <c r="O590" s="6"/>
    </row>
    <row r="591" spans="9:15" x14ac:dyDescent="0.25">
      <c r="I591" s="6"/>
      <c r="J591" s="6"/>
      <c r="K591" s="6"/>
      <c r="L591" s="6"/>
      <c r="M591" s="6"/>
      <c r="N591" s="66"/>
      <c r="O591" s="6"/>
    </row>
    <row r="592" spans="9:15" x14ac:dyDescent="0.25">
      <c r="I592" s="6"/>
      <c r="J592" s="6"/>
      <c r="K592" s="6"/>
      <c r="L592" s="6"/>
      <c r="M592" s="6"/>
      <c r="N592" s="66"/>
      <c r="O592" s="6"/>
    </row>
    <row r="593" spans="9:15" x14ac:dyDescent="0.25">
      <c r="I593" s="6"/>
      <c r="J593" s="6"/>
      <c r="K593" s="6"/>
      <c r="L593" s="6"/>
      <c r="M593" s="6"/>
      <c r="N593" s="66"/>
      <c r="O593" s="6"/>
    </row>
    <row r="594" spans="9:15" x14ac:dyDescent="0.25">
      <c r="I594" s="6"/>
      <c r="J594" s="6"/>
      <c r="K594" s="6"/>
      <c r="L594" s="6"/>
      <c r="M594" s="6"/>
      <c r="N594" s="66"/>
      <c r="O594" s="6"/>
    </row>
    <row r="595" spans="9:15" x14ac:dyDescent="0.25">
      <c r="I595" s="6"/>
      <c r="J595" s="6"/>
      <c r="K595" s="6"/>
      <c r="L595" s="6"/>
      <c r="M595" s="6"/>
      <c r="N595" s="66"/>
      <c r="O595" s="6"/>
    </row>
    <row r="596" spans="9:15" x14ac:dyDescent="0.25">
      <c r="I596" s="6"/>
      <c r="J596" s="6"/>
      <c r="K596" s="6"/>
      <c r="L596" s="6"/>
      <c r="M596" s="6"/>
      <c r="N596" s="66"/>
      <c r="O596" s="6"/>
    </row>
    <row r="597" spans="9:15" x14ac:dyDescent="0.25">
      <c r="I597" s="6"/>
      <c r="J597" s="6"/>
      <c r="K597" s="6"/>
      <c r="L597" s="6"/>
      <c r="M597" s="6"/>
      <c r="N597" s="66"/>
      <c r="O597" s="6"/>
    </row>
    <row r="598" spans="9:15" x14ac:dyDescent="0.25">
      <c r="I598" s="6"/>
      <c r="J598" s="6"/>
      <c r="K598" s="6"/>
      <c r="L598" s="6"/>
      <c r="M598" s="6"/>
      <c r="N598" s="66"/>
      <c r="O598" s="6"/>
    </row>
    <row r="599" spans="9:15" x14ac:dyDescent="0.25">
      <c r="I599" s="6"/>
      <c r="J599" s="6"/>
      <c r="K599" s="6"/>
      <c r="L599" s="6"/>
      <c r="M599" s="6"/>
      <c r="N599" s="66"/>
      <c r="O599" s="6"/>
    </row>
    <row r="600" spans="9:15" x14ac:dyDescent="0.25">
      <c r="I600" s="6"/>
      <c r="J600" s="6"/>
      <c r="K600" s="6"/>
      <c r="L600" s="6"/>
      <c r="M600" s="6"/>
      <c r="N600" s="66"/>
      <c r="O600" s="6"/>
    </row>
    <row r="601" spans="9:15" x14ac:dyDescent="0.25">
      <c r="I601" s="6"/>
      <c r="J601" s="6"/>
      <c r="K601" s="6"/>
      <c r="L601" s="6"/>
      <c r="M601" s="6"/>
      <c r="N601" s="66"/>
      <c r="O601" s="6"/>
    </row>
    <row r="602" spans="9:15" x14ac:dyDescent="0.25">
      <c r="I602" s="6"/>
      <c r="J602" s="6"/>
      <c r="K602" s="6"/>
      <c r="L602" s="6"/>
      <c r="M602" s="6"/>
      <c r="N602" s="66"/>
      <c r="O602" s="6"/>
    </row>
    <row r="603" spans="9:15" x14ac:dyDescent="0.25">
      <c r="I603" s="6"/>
      <c r="J603" s="6"/>
      <c r="K603" s="6"/>
      <c r="L603" s="6"/>
      <c r="M603" s="6"/>
      <c r="N603" s="66"/>
      <c r="O603" s="6"/>
    </row>
    <row r="604" spans="9:15" x14ac:dyDescent="0.25">
      <c r="I604" s="6"/>
      <c r="J604" s="6"/>
      <c r="K604" s="6"/>
      <c r="L604" s="6"/>
      <c r="M604" s="6"/>
      <c r="N604" s="66"/>
      <c r="O604" s="6"/>
    </row>
    <row r="605" spans="9:15" x14ac:dyDescent="0.25">
      <c r="I605" s="6"/>
      <c r="J605" s="6"/>
      <c r="K605" s="6"/>
      <c r="L605" s="6"/>
      <c r="M605" s="6"/>
      <c r="N605" s="66"/>
      <c r="O605" s="6"/>
    </row>
    <row r="606" spans="9:15" x14ac:dyDescent="0.25">
      <c r="I606" s="6"/>
      <c r="J606" s="6"/>
      <c r="K606" s="6"/>
      <c r="L606" s="6"/>
      <c r="M606" s="6"/>
      <c r="N606" s="66"/>
      <c r="O606" s="6"/>
    </row>
    <row r="607" spans="9:15" x14ac:dyDescent="0.25">
      <c r="I607" s="6"/>
      <c r="J607" s="6"/>
      <c r="K607" s="6"/>
      <c r="L607" s="6"/>
      <c r="M607" s="6"/>
      <c r="N607" s="66"/>
      <c r="O607" s="6"/>
    </row>
    <row r="608" spans="9:15" x14ac:dyDescent="0.25">
      <c r="I608" s="6"/>
      <c r="J608" s="6"/>
      <c r="K608" s="6"/>
      <c r="L608" s="6"/>
      <c r="M608" s="6"/>
      <c r="N608" s="66"/>
      <c r="O608" s="6"/>
    </row>
    <row r="609" spans="9:15" x14ac:dyDescent="0.25">
      <c r="I609" s="6"/>
      <c r="J609" s="6"/>
      <c r="K609" s="6"/>
      <c r="L609" s="6"/>
      <c r="M609" s="6"/>
      <c r="N609" s="66"/>
      <c r="O609" s="6"/>
    </row>
    <row r="610" spans="9:15" x14ac:dyDescent="0.25">
      <c r="I610" s="6"/>
      <c r="J610" s="6"/>
      <c r="K610" s="6"/>
      <c r="L610" s="6"/>
      <c r="M610" s="6"/>
      <c r="N610" s="66"/>
      <c r="O610" s="6"/>
    </row>
    <row r="611" spans="9:15" x14ac:dyDescent="0.25">
      <c r="I611" s="6"/>
      <c r="J611" s="6"/>
      <c r="K611" s="6"/>
      <c r="L611" s="6"/>
      <c r="M611" s="6"/>
      <c r="N611" s="66"/>
      <c r="O611" s="6"/>
    </row>
    <row r="612" spans="9:15" x14ac:dyDescent="0.25">
      <c r="I612" s="6"/>
      <c r="J612" s="6"/>
      <c r="K612" s="6"/>
      <c r="L612" s="6"/>
      <c r="M612" s="6"/>
      <c r="N612" s="66"/>
      <c r="O612" s="6"/>
    </row>
    <row r="613" spans="9:15" x14ac:dyDescent="0.25">
      <c r="I613" s="6"/>
      <c r="J613" s="6"/>
      <c r="K613" s="6"/>
      <c r="L613" s="6"/>
      <c r="M613" s="6"/>
      <c r="N613" s="66"/>
      <c r="O613" s="6"/>
    </row>
    <row r="614" spans="9:15" x14ac:dyDescent="0.25">
      <c r="I614" s="6"/>
      <c r="J614" s="6"/>
      <c r="K614" s="6"/>
      <c r="L614" s="6"/>
      <c r="M614" s="6"/>
      <c r="N614" s="66"/>
      <c r="O614" s="6"/>
    </row>
    <row r="615" spans="9:15" x14ac:dyDescent="0.25">
      <c r="I615" s="6"/>
      <c r="J615" s="6"/>
      <c r="K615" s="6"/>
      <c r="L615" s="6"/>
      <c r="M615" s="6"/>
      <c r="N615" s="66"/>
      <c r="O615" s="6"/>
    </row>
    <row r="616" spans="9:15" x14ac:dyDescent="0.25">
      <c r="I616" s="6"/>
      <c r="J616" s="6"/>
      <c r="K616" s="6"/>
      <c r="L616" s="6"/>
      <c r="M616" s="6"/>
      <c r="N616" s="66"/>
      <c r="O616" s="6"/>
    </row>
    <row r="617" spans="9:15" x14ac:dyDescent="0.25">
      <c r="I617" s="6"/>
      <c r="J617" s="6"/>
      <c r="K617" s="6"/>
      <c r="L617" s="6"/>
      <c r="M617" s="6"/>
      <c r="N617" s="66"/>
      <c r="O617" s="6"/>
    </row>
    <row r="618" spans="9:15" x14ac:dyDescent="0.25">
      <c r="I618" s="6"/>
      <c r="J618" s="6"/>
      <c r="K618" s="6"/>
      <c r="L618" s="6"/>
      <c r="M618" s="6"/>
      <c r="N618" s="66"/>
      <c r="O618" s="6"/>
    </row>
    <row r="619" spans="9:15" x14ac:dyDescent="0.25">
      <c r="I619" s="6"/>
      <c r="J619" s="6"/>
      <c r="K619" s="6"/>
      <c r="L619" s="6"/>
      <c r="M619" s="6"/>
      <c r="N619" s="66"/>
      <c r="O619" s="6"/>
    </row>
    <row r="620" spans="9:15" x14ac:dyDescent="0.25">
      <c r="I620" s="6"/>
      <c r="J620" s="6"/>
      <c r="K620" s="6"/>
      <c r="L620" s="6"/>
      <c r="M620" s="6"/>
      <c r="N620" s="66"/>
      <c r="O620" s="6"/>
    </row>
    <row r="621" spans="9:15" x14ac:dyDescent="0.25">
      <c r="I621" s="6"/>
      <c r="J621" s="6"/>
      <c r="K621" s="6"/>
      <c r="L621" s="6"/>
      <c r="M621" s="6"/>
      <c r="N621" s="66"/>
      <c r="O621" s="6"/>
    </row>
    <row r="622" spans="9:15" x14ac:dyDescent="0.25">
      <c r="I622" s="6"/>
      <c r="J622" s="6"/>
      <c r="K622" s="6"/>
      <c r="L622" s="6"/>
      <c r="M622" s="6"/>
      <c r="N622" s="66"/>
      <c r="O622" s="6"/>
    </row>
    <row r="623" spans="9:15" x14ac:dyDescent="0.25">
      <c r="I623" s="6"/>
      <c r="J623" s="6"/>
      <c r="K623" s="6"/>
      <c r="L623" s="6"/>
      <c r="M623" s="6"/>
      <c r="N623" s="66"/>
      <c r="O623" s="6"/>
    </row>
    <row r="624" spans="9:15" x14ac:dyDescent="0.25">
      <c r="I624" s="6"/>
      <c r="J624" s="6"/>
      <c r="K624" s="6"/>
      <c r="L624" s="6"/>
      <c r="M624" s="6"/>
      <c r="N624" s="66"/>
      <c r="O624" s="6"/>
    </row>
    <row r="625" spans="9:15" x14ac:dyDescent="0.25">
      <c r="I625" s="6"/>
      <c r="J625" s="6"/>
      <c r="K625" s="6"/>
      <c r="L625" s="6"/>
      <c r="M625" s="6"/>
      <c r="N625" s="66"/>
      <c r="O625" s="6"/>
    </row>
    <row r="626" spans="9:15" x14ac:dyDescent="0.25">
      <c r="I626" s="6"/>
      <c r="J626" s="6"/>
      <c r="K626" s="6"/>
      <c r="L626" s="6"/>
      <c r="M626" s="6"/>
      <c r="N626" s="66"/>
      <c r="O626" s="6"/>
    </row>
    <row r="627" spans="9:15" x14ac:dyDescent="0.25">
      <c r="I627" s="6"/>
      <c r="J627" s="6"/>
      <c r="K627" s="6"/>
      <c r="L627" s="6"/>
      <c r="M627" s="6"/>
      <c r="N627" s="66"/>
      <c r="O627" s="6"/>
    </row>
    <row r="628" spans="9:15" x14ac:dyDescent="0.25">
      <c r="I628" s="6"/>
      <c r="J628" s="6"/>
      <c r="K628" s="6"/>
      <c r="L628" s="6"/>
      <c r="M628" s="6"/>
      <c r="N628" s="66"/>
      <c r="O628" s="6"/>
    </row>
    <row r="629" spans="9:15" x14ac:dyDescent="0.25">
      <c r="I629" s="6"/>
      <c r="J629" s="6"/>
      <c r="K629" s="6"/>
      <c r="L629" s="6"/>
      <c r="M629" s="6"/>
      <c r="N629" s="66"/>
      <c r="O629" s="6"/>
    </row>
    <row r="630" spans="9:15" x14ac:dyDescent="0.25">
      <c r="I630" s="6"/>
      <c r="J630" s="6"/>
      <c r="K630" s="6"/>
      <c r="L630" s="6"/>
      <c r="M630" s="6"/>
      <c r="N630" s="66"/>
      <c r="O630" s="6"/>
    </row>
    <row r="631" spans="9:15" x14ac:dyDescent="0.25">
      <c r="I631" s="6"/>
      <c r="J631" s="6"/>
      <c r="K631" s="6"/>
      <c r="L631" s="6"/>
      <c r="M631" s="6"/>
      <c r="N631" s="66"/>
      <c r="O631" s="6"/>
    </row>
    <row r="632" spans="9:15" x14ac:dyDescent="0.25">
      <c r="I632" s="6"/>
      <c r="J632" s="6"/>
      <c r="K632" s="6"/>
      <c r="L632" s="6"/>
      <c r="M632" s="6"/>
      <c r="N632" s="66"/>
      <c r="O632" s="6"/>
    </row>
    <row r="633" spans="9:15" x14ac:dyDescent="0.25">
      <c r="I633" s="6"/>
      <c r="J633" s="6"/>
      <c r="K633" s="6"/>
      <c r="L633" s="6"/>
      <c r="M633" s="6"/>
      <c r="N633" s="66"/>
      <c r="O633" s="6"/>
    </row>
    <row r="634" spans="9:15" x14ac:dyDescent="0.25">
      <c r="I634" s="6"/>
      <c r="J634" s="6"/>
      <c r="K634" s="6"/>
      <c r="L634" s="6"/>
      <c r="M634" s="6"/>
      <c r="N634" s="66"/>
      <c r="O634" s="6"/>
    </row>
    <row r="635" spans="9:15" x14ac:dyDescent="0.25">
      <c r="I635" s="6"/>
      <c r="J635" s="6"/>
      <c r="K635" s="6"/>
      <c r="L635" s="6"/>
      <c r="M635" s="6"/>
      <c r="N635" s="66"/>
      <c r="O635" s="6"/>
    </row>
    <row r="636" spans="9:15" x14ac:dyDescent="0.25">
      <c r="I636" s="6"/>
      <c r="J636" s="6"/>
      <c r="K636" s="6"/>
      <c r="L636" s="6"/>
      <c r="M636" s="6"/>
      <c r="N636" s="66"/>
      <c r="O636" s="6"/>
    </row>
    <row r="637" spans="9:15" x14ac:dyDescent="0.25">
      <c r="I637" s="6"/>
      <c r="J637" s="6"/>
      <c r="K637" s="6"/>
      <c r="L637" s="6"/>
      <c r="M637" s="6"/>
      <c r="N637" s="66"/>
      <c r="O637" s="6"/>
    </row>
    <row r="638" spans="9:15" x14ac:dyDescent="0.25">
      <c r="I638" s="6"/>
      <c r="J638" s="6"/>
      <c r="K638" s="6"/>
      <c r="L638" s="6"/>
      <c r="M638" s="6"/>
      <c r="N638" s="66"/>
      <c r="O638" s="6"/>
    </row>
    <row r="639" spans="9:15" x14ac:dyDescent="0.25">
      <c r="I639" s="6"/>
      <c r="J639" s="6"/>
      <c r="K639" s="6"/>
      <c r="L639" s="6"/>
      <c r="M639" s="6"/>
      <c r="N639" s="66"/>
      <c r="O639" s="6"/>
    </row>
    <row r="640" spans="9:15" x14ac:dyDescent="0.25">
      <c r="I640" s="6"/>
      <c r="J640" s="6"/>
      <c r="K640" s="6"/>
      <c r="L640" s="6"/>
      <c r="M640" s="6"/>
      <c r="N640" s="66"/>
      <c r="O640" s="6"/>
    </row>
    <row r="641" spans="9:15" x14ac:dyDescent="0.25">
      <c r="I641" s="6"/>
      <c r="J641" s="6"/>
      <c r="K641" s="6"/>
      <c r="L641" s="6"/>
      <c r="M641" s="6"/>
      <c r="N641" s="66"/>
      <c r="O641" s="6"/>
    </row>
    <row r="642" spans="9:15" x14ac:dyDescent="0.25">
      <c r="I642" s="6"/>
      <c r="J642" s="6"/>
      <c r="K642" s="6"/>
      <c r="L642" s="6"/>
      <c r="M642" s="6"/>
      <c r="N642" s="66"/>
      <c r="O642" s="6"/>
    </row>
    <row r="643" spans="9:15" x14ac:dyDescent="0.25">
      <c r="I643" s="6"/>
      <c r="J643" s="6"/>
      <c r="K643" s="6"/>
      <c r="L643" s="6"/>
      <c r="M643" s="6"/>
      <c r="N643" s="66"/>
      <c r="O643" s="6"/>
    </row>
    <row r="644" spans="9:15" x14ac:dyDescent="0.25">
      <c r="I644" s="6"/>
      <c r="J644" s="6"/>
      <c r="K644" s="6"/>
      <c r="L644" s="6"/>
      <c r="M644" s="6"/>
      <c r="N644" s="66"/>
      <c r="O644" s="6"/>
    </row>
    <row r="645" spans="9:15" x14ac:dyDescent="0.25">
      <c r="I645" s="6"/>
      <c r="J645" s="6"/>
      <c r="K645" s="6"/>
      <c r="L645" s="6"/>
      <c r="M645" s="6"/>
      <c r="N645" s="66"/>
      <c r="O645" s="6"/>
    </row>
    <row r="646" spans="9:15" x14ac:dyDescent="0.25">
      <c r="I646" s="6"/>
      <c r="J646" s="6"/>
      <c r="K646" s="6"/>
      <c r="L646" s="6"/>
      <c r="M646" s="6"/>
      <c r="N646" s="66"/>
      <c r="O646" s="6"/>
    </row>
    <row r="647" spans="9:15" x14ac:dyDescent="0.25">
      <c r="I647" s="6"/>
      <c r="J647" s="6"/>
      <c r="K647" s="6"/>
      <c r="L647" s="6"/>
      <c r="M647" s="6"/>
      <c r="N647" s="66"/>
      <c r="O647" s="6"/>
    </row>
    <row r="648" spans="9:15" x14ac:dyDescent="0.25">
      <c r="I648" s="6"/>
      <c r="J648" s="6"/>
      <c r="K648" s="6"/>
      <c r="L648" s="6"/>
      <c r="M648" s="6"/>
      <c r="N648" s="66"/>
      <c r="O648" s="6"/>
    </row>
    <row r="649" spans="9:15" x14ac:dyDescent="0.25">
      <c r="I649" s="6"/>
      <c r="J649" s="6"/>
      <c r="K649" s="6"/>
      <c r="L649" s="6"/>
      <c r="M649" s="6"/>
      <c r="N649" s="66"/>
      <c r="O649" s="6"/>
    </row>
    <row r="650" spans="9:15" x14ac:dyDescent="0.25">
      <c r="I650" s="6"/>
      <c r="J650" s="6"/>
      <c r="K650" s="6"/>
      <c r="L650" s="6"/>
      <c r="M650" s="6"/>
      <c r="N650" s="66"/>
      <c r="O650" s="6"/>
    </row>
    <row r="651" spans="9:15" x14ac:dyDescent="0.25">
      <c r="I651" s="6"/>
      <c r="J651" s="6"/>
      <c r="K651" s="6"/>
      <c r="L651" s="6"/>
      <c r="M651" s="6"/>
      <c r="N651" s="66"/>
      <c r="O651" s="6"/>
    </row>
    <row r="652" spans="9:15" x14ac:dyDescent="0.25">
      <c r="I652" s="6"/>
      <c r="J652" s="6"/>
      <c r="K652" s="6"/>
      <c r="L652" s="6"/>
      <c r="M652" s="6"/>
      <c r="N652" s="66"/>
      <c r="O652" s="6"/>
    </row>
    <row r="653" spans="9:15" x14ac:dyDescent="0.25">
      <c r="I653" s="6"/>
      <c r="J653" s="6"/>
      <c r="K653" s="6"/>
      <c r="L653" s="6"/>
      <c r="M653" s="6"/>
      <c r="N653" s="66"/>
      <c r="O653" s="6"/>
    </row>
    <row r="654" spans="9:15" x14ac:dyDescent="0.25">
      <c r="I654" s="6"/>
      <c r="J654" s="6"/>
      <c r="K654" s="6"/>
      <c r="L654" s="6"/>
      <c r="M654" s="6"/>
      <c r="N654" s="66"/>
      <c r="O654" s="6"/>
    </row>
    <row r="655" spans="9:15" x14ac:dyDescent="0.25">
      <c r="I655" s="6"/>
      <c r="J655" s="6"/>
      <c r="K655" s="6"/>
      <c r="L655" s="6"/>
      <c r="M655" s="6"/>
      <c r="N655" s="66"/>
      <c r="O655" s="6"/>
    </row>
    <row r="656" spans="9:15" x14ac:dyDescent="0.25">
      <c r="I656" s="6"/>
      <c r="J656" s="6"/>
      <c r="K656" s="6"/>
      <c r="L656" s="6"/>
      <c r="M656" s="6"/>
      <c r="N656" s="66"/>
      <c r="O656" s="6"/>
    </row>
    <row r="657" spans="9:15" x14ac:dyDescent="0.25">
      <c r="I657" s="6"/>
      <c r="J657" s="6"/>
      <c r="K657" s="6"/>
      <c r="L657" s="6"/>
      <c r="M657" s="6"/>
      <c r="N657" s="66"/>
      <c r="O657" s="6"/>
    </row>
    <row r="658" spans="9:15" x14ac:dyDescent="0.25">
      <c r="I658" s="6"/>
      <c r="J658" s="6"/>
      <c r="K658" s="6"/>
      <c r="L658" s="6"/>
      <c r="M658" s="6"/>
      <c r="N658" s="66"/>
      <c r="O658" s="6"/>
    </row>
    <row r="659" spans="9:15" x14ac:dyDescent="0.25">
      <c r="I659" s="6"/>
      <c r="J659" s="6"/>
      <c r="K659" s="6"/>
      <c r="L659" s="6"/>
      <c r="M659" s="6"/>
      <c r="N659" s="66"/>
      <c r="O659" s="6"/>
    </row>
    <row r="660" spans="9:15" x14ac:dyDescent="0.25">
      <c r="I660" s="6"/>
      <c r="J660" s="6"/>
      <c r="K660" s="6"/>
      <c r="L660" s="6"/>
      <c r="M660" s="6"/>
      <c r="N660" s="66"/>
      <c r="O660" s="6"/>
    </row>
    <row r="661" spans="9:15" x14ac:dyDescent="0.25">
      <c r="I661" s="6"/>
      <c r="J661" s="6"/>
      <c r="K661" s="6"/>
      <c r="L661" s="6"/>
      <c r="M661" s="6"/>
      <c r="N661" s="66"/>
      <c r="O661" s="6"/>
    </row>
    <row r="662" spans="9:15" x14ac:dyDescent="0.25">
      <c r="I662" s="6"/>
      <c r="J662" s="6"/>
      <c r="K662" s="6"/>
      <c r="L662" s="6"/>
      <c r="M662" s="6"/>
      <c r="N662" s="66"/>
      <c r="O662" s="6"/>
    </row>
    <row r="663" spans="9:15" x14ac:dyDescent="0.25">
      <c r="I663" s="6"/>
      <c r="J663" s="6"/>
      <c r="K663" s="6"/>
      <c r="L663" s="6"/>
      <c r="M663" s="6"/>
      <c r="N663" s="66"/>
      <c r="O663" s="6"/>
    </row>
    <row r="664" spans="9:15" x14ac:dyDescent="0.25">
      <c r="I664" s="6"/>
      <c r="J664" s="6"/>
      <c r="K664" s="6"/>
      <c r="L664" s="6"/>
      <c r="M664" s="6"/>
      <c r="N664" s="66"/>
      <c r="O664" s="6"/>
    </row>
    <row r="665" spans="9:15" x14ac:dyDescent="0.25">
      <c r="I665" s="6"/>
      <c r="J665" s="6"/>
      <c r="K665" s="6"/>
      <c r="L665" s="6"/>
      <c r="M665" s="6"/>
      <c r="N665" s="66"/>
      <c r="O665" s="6"/>
    </row>
    <row r="666" spans="9:15" x14ac:dyDescent="0.25">
      <c r="I666" s="6"/>
      <c r="J666" s="6"/>
      <c r="K666" s="6"/>
      <c r="L666" s="6"/>
      <c r="M666" s="6"/>
      <c r="N666" s="66"/>
      <c r="O666" s="6"/>
    </row>
    <row r="667" spans="9:15" x14ac:dyDescent="0.25">
      <c r="I667" s="6"/>
      <c r="J667" s="6"/>
      <c r="K667" s="6"/>
      <c r="L667" s="6"/>
      <c r="M667" s="6"/>
      <c r="N667" s="66"/>
      <c r="O667" s="6"/>
    </row>
    <row r="668" spans="9:15" x14ac:dyDescent="0.25">
      <c r="I668" s="6"/>
      <c r="J668" s="6"/>
      <c r="K668" s="6"/>
      <c r="L668" s="6"/>
      <c r="M668" s="6"/>
      <c r="N668" s="66"/>
      <c r="O668" s="6"/>
    </row>
    <row r="669" spans="9:15" x14ac:dyDescent="0.25">
      <c r="I669" s="6"/>
      <c r="J669" s="6"/>
      <c r="K669" s="6"/>
      <c r="L669" s="6"/>
      <c r="M669" s="6"/>
      <c r="N669" s="66"/>
      <c r="O669" s="6"/>
    </row>
    <row r="670" spans="9:15" x14ac:dyDescent="0.25">
      <c r="I670" s="6"/>
      <c r="J670" s="6"/>
      <c r="K670" s="6"/>
      <c r="L670" s="6"/>
      <c r="M670" s="6"/>
      <c r="N670" s="66"/>
      <c r="O670" s="6"/>
    </row>
    <row r="671" spans="9:15" x14ac:dyDescent="0.25">
      <c r="I671" s="6"/>
      <c r="J671" s="6"/>
      <c r="K671" s="6"/>
      <c r="L671" s="6"/>
      <c r="M671" s="6"/>
      <c r="N671" s="66"/>
      <c r="O671" s="6"/>
    </row>
    <row r="672" spans="9:15" x14ac:dyDescent="0.25">
      <c r="I672" s="6"/>
      <c r="J672" s="6"/>
      <c r="K672" s="6"/>
      <c r="L672" s="6"/>
      <c r="M672" s="6"/>
      <c r="N672" s="66"/>
      <c r="O672" s="6"/>
    </row>
    <row r="673" spans="9:15" x14ac:dyDescent="0.25">
      <c r="I673" s="6"/>
      <c r="J673" s="6"/>
      <c r="K673" s="6"/>
      <c r="L673" s="6"/>
      <c r="M673" s="6"/>
      <c r="N673" s="66"/>
      <c r="O673" s="6"/>
    </row>
    <row r="674" spans="9:15" x14ac:dyDescent="0.25">
      <c r="I674" s="6"/>
      <c r="J674" s="6"/>
      <c r="K674" s="6"/>
      <c r="L674" s="6"/>
      <c r="M674" s="6"/>
      <c r="N674" s="66"/>
      <c r="O674" s="6"/>
    </row>
    <row r="675" spans="9:15" x14ac:dyDescent="0.25">
      <c r="I675" s="6"/>
      <c r="J675" s="6"/>
      <c r="K675" s="6"/>
      <c r="L675" s="6"/>
      <c r="M675" s="6"/>
      <c r="N675" s="66"/>
      <c r="O675" s="6"/>
    </row>
    <row r="676" spans="9:15" x14ac:dyDescent="0.25">
      <c r="I676" s="6"/>
      <c r="J676" s="6"/>
      <c r="K676" s="6"/>
      <c r="L676" s="6"/>
      <c r="M676" s="6"/>
      <c r="N676" s="66"/>
      <c r="O676" s="6"/>
    </row>
    <row r="677" spans="9:15" x14ac:dyDescent="0.25">
      <c r="I677" s="6"/>
      <c r="J677" s="6"/>
      <c r="K677" s="6"/>
      <c r="L677" s="6"/>
      <c r="M677" s="6"/>
      <c r="N677" s="66"/>
      <c r="O677" s="6"/>
    </row>
    <row r="678" spans="9:15" x14ac:dyDescent="0.25">
      <c r="I678" s="6"/>
      <c r="J678" s="6"/>
      <c r="K678" s="6"/>
      <c r="L678" s="6"/>
      <c r="M678" s="6"/>
      <c r="N678" s="66"/>
      <c r="O678" s="6"/>
    </row>
    <row r="679" spans="9:15" x14ac:dyDescent="0.25">
      <c r="I679" s="6"/>
      <c r="J679" s="6"/>
      <c r="K679" s="6"/>
      <c r="L679" s="6"/>
      <c r="M679" s="6"/>
      <c r="N679" s="66"/>
      <c r="O679" s="6"/>
    </row>
    <row r="680" spans="9:15" x14ac:dyDescent="0.25">
      <c r="I680" s="6"/>
      <c r="J680" s="6"/>
      <c r="K680" s="6"/>
      <c r="L680" s="6"/>
      <c r="M680" s="6"/>
      <c r="N680" s="66"/>
      <c r="O680" s="6"/>
    </row>
    <row r="681" spans="9:15" x14ac:dyDescent="0.25">
      <c r="I681" s="6"/>
      <c r="J681" s="6"/>
      <c r="K681" s="6"/>
      <c r="L681" s="6"/>
      <c r="M681" s="6"/>
      <c r="N681" s="66"/>
      <c r="O681" s="6"/>
    </row>
    <row r="682" spans="9:15" x14ac:dyDescent="0.25">
      <c r="I682" s="6"/>
      <c r="J682" s="6"/>
      <c r="K682" s="6"/>
      <c r="L682" s="6"/>
      <c r="M682" s="6"/>
      <c r="N682" s="66"/>
      <c r="O682" s="6"/>
    </row>
    <row r="683" spans="9:15" x14ac:dyDescent="0.25">
      <c r="I683" s="6"/>
      <c r="J683" s="6"/>
      <c r="K683" s="6"/>
      <c r="L683" s="6"/>
      <c r="M683" s="6"/>
      <c r="N683" s="66"/>
      <c r="O683" s="6"/>
    </row>
    <row r="684" spans="9:15" x14ac:dyDescent="0.25">
      <c r="I684" s="6"/>
      <c r="J684" s="6"/>
      <c r="K684" s="6"/>
      <c r="L684" s="6"/>
      <c r="M684" s="6"/>
      <c r="N684" s="66"/>
      <c r="O684" s="6"/>
    </row>
    <row r="685" spans="9:15" x14ac:dyDescent="0.25">
      <c r="I685" s="6"/>
      <c r="J685" s="6"/>
      <c r="K685" s="6"/>
      <c r="L685" s="6"/>
      <c r="M685" s="6"/>
      <c r="N685" s="66"/>
      <c r="O685" s="6"/>
    </row>
    <row r="686" spans="9:15" x14ac:dyDescent="0.25">
      <c r="I686" s="6"/>
      <c r="J686" s="6"/>
      <c r="K686" s="6"/>
      <c r="L686" s="6"/>
      <c r="M686" s="6"/>
      <c r="N686" s="66"/>
      <c r="O686" s="6"/>
    </row>
    <row r="687" spans="9:15" x14ac:dyDescent="0.25">
      <c r="I687" s="6"/>
      <c r="J687" s="6"/>
      <c r="K687" s="6"/>
      <c r="L687" s="6"/>
      <c r="M687" s="6"/>
      <c r="N687" s="66"/>
      <c r="O687" s="6"/>
    </row>
    <row r="688" spans="9:15" x14ac:dyDescent="0.25">
      <c r="I688" s="6"/>
      <c r="J688" s="6"/>
      <c r="K688" s="6"/>
      <c r="L688" s="6"/>
      <c r="M688" s="6"/>
      <c r="N688" s="66"/>
      <c r="O688" s="6"/>
    </row>
    <row r="689" spans="9:15" x14ac:dyDescent="0.25">
      <c r="I689" s="6"/>
      <c r="J689" s="6"/>
      <c r="K689" s="6"/>
      <c r="L689" s="6"/>
      <c r="M689" s="6"/>
      <c r="N689" s="66"/>
      <c r="O689" s="6"/>
    </row>
    <row r="690" spans="9:15" x14ac:dyDescent="0.25">
      <c r="I690" s="6"/>
      <c r="J690" s="6"/>
      <c r="K690" s="6"/>
      <c r="L690" s="6"/>
      <c r="M690" s="6"/>
      <c r="N690" s="66"/>
      <c r="O690" s="6"/>
    </row>
    <row r="691" spans="9:15" x14ac:dyDescent="0.25">
      <c r="I691" s="6"/>
      <c r="J691" s="6"/>
      <c r="K691" s="6"/>
      <c r="L691" s="6"/>
      <c r="M691" s="6"/>
      <c r="N691" s="66"/>
      <c r="O691" s="6"/>
    </row>
    <row r="692" spans="9:15" x14ac:dyDescent="0.25">
      <c r="I692" s="6"/>
      <c r="J692" s="6"/>
      <c r="K692" s="6"/>
      <c r="L692" s="6"/>
      <c r="M692" s="6"/>
      <c r="N692" s="66"/>
      <c r="O692" s="6"/>
    </row>
    <row r="693" spans="9:15" x14ac:dyDescent="0.25">
      <c r="I693" s="6"/>
      <c r="J693" s="6"/>
      <c r="K693" s="6"/>
      <c r="L693" s="6"/>
      <c r="M693" s="6"/>
      <c r="N693" s="66"/>
      <c r="O693" s="6"/>
    </row>
    <row r="694" spans="9:15" x14ac:dyDescent="0.25">
      <c r="I694" s="6"/>
      <c r="J694" s="6"/>
      <c r="K694" s="6"/>
      <c r="L694" s="6"/>
      <c r="M694" s="6"/>
      <c r="N694" s="66"/>
      <c r="O694" s="6"/>
    </row>
    <row r="695" spans="9:15" x14ac:dyDescent="0.25">
      <c r="I695" s="6"/>
      <c r="J695" s="6"/>
      <c r="K695" s="6"/>
      <c r="L695" s="6"/>
      <c r="M695" s="6"/>
      <c r="N695" s="66"/>
      <c r="O695" s="6"/>
    </row>
    <row r="696" spans="9:15" x14ac:dyDescent="0.25">
      <c r="I696" s="6"/>
      <c r="J696" s="6"/>
      <c r="K696" s="6"/>
      <c r="L696" s="6"/>
      <c r="M696" s="6"/>
      <c r="N696" s="66"/>
      <c r="O696" s="6"/>
    </row>
    <row r="697" spans="9:15" x14ac:dyDescent="0.25">
      <c r="I697" s="6"/>
      <c r="J697" s="6"/>
      <c r="K697" s="6"/>
      <c r="L697" s="6"/>
      <c r="M697" s="6"/>
      <c r="N697" s="66"/>
      <c r="O697" s="6"/>
    </row>
    <row r="698" spans="9:15" x14ac:dyDescent="0.25">
      <c r="I698" s="6"/>
      <c r="J698" s="6"/>
      <c r="K698" s="6"/>
      <c r="L698" s="6"/>
      <c r="M698" s="6"/>
      <c r="N698" s="66"/>
      <c r="O698" s="6"/>
    </row>
    <row r="699" spans="9:15" x14ac:dyDescent="0.25">
      <c r="I699" s="6"/>
      <c r="J699" s="6"/>
      <c r="K699" s="6"/>
      <c r="L699" s="6"/>
      <c r="M699" s="6"/>
      <c r="N699" s="66"/>
      <c r="O699" s="6"/>
    </row>
    <row r="700" spans="9:15" x14ac:dyDescent="0.25">
      <c r="I700" s="6"/>
      <c r="J700" s="6"/>
      <c r="K700" s="6"/>
      <c r="L700" s="6"/>
      <c r="M700" s="6"/>
      <c r="N700" s="66"/>
      <c r="O700" s="6"/>
    </row>
    <row r="701" spans="9:15" x14ac:dyDescent="0.25">
      <c r="I701" s="6"/>
      <c r="J701" s="6"/>
      <c r="K701" s="6"/>
      <c r="L701" s="6"/>
      <c r="M701" s="6"/>
      <c r="N701" s="66"/>
      <c r="O701" s="6"/>
    </row>
    <row r="702" spans="9:15" x14ac:dyDescent="0.25">
      <c r="I702" s="6"/>
      <c r="J702" s="6"/>
      <c r="K702" s="6"/>
      <c r="L702" s="6"/>
      <c r="M702" s="6"/>
      <c r="N702" s="66"/>
      <c r="O702" s="6"/>
    </row>
    <row r="703" spans="9:15" x14ac:dyDescent="0.25">
      <c r="I703" s="6"/>
      <c r="J703" s="6"/>
      <c r="K703" s="6"/>
      <c r="L703" s="6"/>
      <c r="M703" s="6"/>
      <c r="N703" s="66"/>
      <c r="O703" s="6"/>
    </row>
    <row r="704" spans="9:15" x14ac:dyDescent="0.25">
      <c r="I704" s="6"/>
      <c r="J704" s="6"/>
      <c r="K704" s="6"/>
      <c r="L704" s="6"/>
      <c r="M704" s="6"/>
      <c r="N704" s="66"/>
      <c r="O704" s="6"/>
    </row>
    <row r="705" spans="9:15" x14ac:dyDescent="0.25">
      <c r="I705" s="6"/>
      <c r="J705" s="6"/>
      <c r="K705" s="6"/>
      <c r="L705" s="6"/>
      <c r="M705" s="6"/>
      <c r="N705" s="66"/>
      <c r="O705" s="6"/>
    </row>
    <row r="706" spans="9:15" x14ac:dyDescent="0.25">
      <c r="I706" s="6"/>
      <c r="J706" s="6"/>
      <c r="K706" s="6"/>
      <c r="L706" s="6"/>
      <c r="M706" s="6"/>
      <c r="N706" s="66"/>
      <c r="O706" s="6"/>
    </row>
    <row r="707" spans="9:15" x14ac:dyDescent="0.25">
      <c r="I707" s="6"/>
      <c r="J707" s="6"/>
      <c r="K707" s="6"/>
      <c r="L707" s="6"/>
      <c r="M707" s="6"/>
      <c r="N707" s="66"/>
      <c r="O707" s="6"/>
    </row>
    <row r="708" spans="9:15" x14ac:dyDescent="0.25">
      <c r="I708" s="6"/>
      <c r="J708" s="6"/>
      <c r="K708" s="6"/>
      <c r="L708" s="6"/>
      <c r="M708" s="6"/>
      <c r="N708" s="66"/>
      <c r="O708" s="6"/>
    </row>
    <row r="709" spans="9:15" x14ac:dyDescent="0.25">
      <c r="I709" s="6"/>
      <c r="J709" s="6"/>
      <c r="K709" s="6"/>
      <c r="L709" s="6"/>
      <c r="M709" s="6"/>
      <c r="N709" s="66"/>
      <c r="O709" s="6"/>
    </row>
    <row r="710" spans="9:15" x14ac:dyDescent="0.25">
      <c r="I710" s="6"/>
      <c r="J710" s="6"/>
      <c r="K710" s="6"/>
      <c r="L710" s="6"/>
      <c r="M710" s="6"/>
      <c r="N710" s="66"/>
      <c r="O710" s="6"/>
    </row>
    <row r="711" spans="9:15" x14ac:dyDescent="0.25">
      <c r="I711" s="6"/>
      <c r="J711" s="6"/>
      <c r="K711" s="6"/>
      <c r="L711" s="6"/>
      <c r="M711" s="6"/>
      <c r="N711" s="66"/>
      <c r="O711" s="6"/>
    </row>
    <row r="712" spans="9:15" x14ac:dyDescent="0.25">
      <c r="I712" s="6"/>
      <c r="J712" s="6"/>
      <c r="K712" s="6"/>
      <c r="L712" s="6"/>
      <c r="M712" s="6"/>
      <c r="N712" s="66"/>
      <c r="O712" s="6"/>
    </row>
    <row r="713" spans="9:15" x14ac:dyDescent="0.25">
      <c r="I713" s="6"/>
      <c r="J713" s="6"/>
      <c r="K713" s="6"/>
      <c r="L713" s="6"/>
      <c r="M713" s="6"/>
      <c r="N713" s="66"/>
      <c r="O713" s="6"/>
    </row>
    <row r="714" spans="9:15" x14ac:dyDescent="0.25">
      <c r="I714" s="6"/>
      <c r="J714" s="6"/>
      <c r="K714" s="6"/>
      <c r="L714" s="6"/>
      <c r="M714" s="6"/>
      <c r="N714" s="66"/>
      <c r="O714" s="6"/>
    </row>
    <row r="715" spans="9:15" x14ac:dyDescent="0.25">
      <c r="I715" s="6"/>
      <c r="J715" s="6"/>
      <c r="K715" s="6"/>
      <c r="L715" s="6"/>
      <c r="M715" s="6"/>
      <c r="N715" s="66"/>
      <c r="O715" s="6"/>
    </row>
    <row r="716" spans="9:15" x14ac:dyDescent="0.25">
      <c r="I716" s="6"/>
      <c r="J716" s="6"/>
      <c r="K716" s="6"/>
      <c r="L716" s="6"/>
      <c r="M716" s="6"/>
      <c r="N716" s="66"/>
      <c r="O716" s="6"/>
    </row>
    <row r="717" spans="9:15" x14ac:dyDescent="0.25">
      <c r="I717" s="6"/>
      <c r="J717" s="6"/>
      <c r="K717" s="6"/>
      <c r="L717" s="6"/>
      <c r="M717" s="6"/>
      <c r="N717" s="66"/>
      <c r="O717" s="6"/>
    </row>
    <row r="718" spans="9:15" x14ac:dyDescent="0.25">
      <c r="I718" s="6"/>
      <c r="J718" s="6"/>
      <c r="K718" s="6"/>
      <c r="L718" s="6"/>
      <c r="M718" s="6"/>
      <c r="N718" s="66"/>
      <c r="O718" s="6"/>
    </row>
    <row r="719" spans="9:15" x14ac:dyDescent="0.25">
      <c r="I719" s="6"/>
      <c r="J719" s="6"/>
      <c r="K719" s="6"/>
      <c r="L719" s="6"/>
      <c r="M719" s="6"/>
      <c r="N719" s="66"/>
      <c r="O719" s="6"/>
    </row>
    <row r="720" spans="9:15" x14ac:dyDescent="0.25">
      <c r="I720" s="6"/>
      <c r="J720" s="6"/>
      <c r="K720" s="6"/>
      <c r="L720" s="6"/>
      <c r="M720" s="6"/>
      <c r="N720" s="66"/>
      <c r="O720" s="6"/>
    </row>
    <row r="721" spans="9:15" x14ac:dyDescent="0.25">
      <c r="I721" s="6"/>
      <c r="J721" s="6"/>
      <c r="K721" s="6"/>
      <c r="L721" s="6"/>
      <c r="M721" s="6"/>
      <c r="N721" s="66"/>
      <c r="O721" s="6"/>
    </row>
    <row r="722" spans="9:15" x14ac:dyDescent="0.25">
      <c r="I722" s="6"/>
      <c r="J722" s="6"/>
      <c r="K722" s="6"/>
      <c r="L722" s="6"/>
      <c r="M722" s="6"/>
      <c r="N722" s="66"/>
      <c r="O722" s="6"/>
    </row>
    <row r="723" spans="9:15" x14ac:dyDescent="0.25">
      <c r="I723" s="6"/>
      <c r="J723" s="6"/>
      <c r="K723" s="6"/>
      <c r="L723" s="6"/>
      <c r="M723" s="6"/>
      <c r="N723" s="66"/>
      <c r="O723" s="6"/>
    </row>
    <row r="724" spans="9:15" x14ac:dyDescent="0.25">
      <c r="I724" s="6"/>
      <c r="J724" s="6"/>
      <c r="K724" s="6"/>
      <c r="L724" s="6"/>
      <c r="M724" s="6"/>
      <c r="N724" s="66"/>
      <c r="O724" s="6"/>
    </row>
    <row r="725" spans="9:15" x14ac:dyDescent="0.25">
      <c r="I725" s="6"/>
      <c r="J725" s="6"/>
      <c r="K725" s="6"/>
      <c r="L725" s="6"/>
      <c r="M725" s="6"/>
      <c r="N725" s="66"/>
      <c r="O725" s="6"/>
    </row>
    <row r="726" spans="9:15" x14ac:dyDescent="0.25">
      <c r="I726" s="6"/>
      <c r="J726" s="6"/>
      <c r="K726" s="6"/>
      <c r="L726" s="6"/>
      <c r="M726" s="6"/>
      <c r="N726" s="66"/>
      <c r="O726" s="6"/>
    </row>
    <row r="727" spans="9:15" x14ac:dyDescent="0.25">
      <c r="I727" s="6"/>
      <c r="J727" s="6"/>
      <c r="K727" s="6"/>
      <c r="L727" s="6"/>
      <c r="M727" s="6"/>
      <c r="N727" s="66"/>
      <c r="O727" s="6"/>
    </row>
    <row r="728" spans="9:15" x14ac:dyDescent="0.25">
      <c r="I728" s="6"/>
      <c r="J728" s="6"/>
      <c r="K728" s="6"/>
      <c r="L728" s="6"/>
      <c r="M728" s="6"/>
      <c r="N728" s="66"/>
      <c r="O728" s="6"/>
    </row>
    <row r="729" spans="9:15" x14ac:dyDescent="0.25">
      <c r="I729" s="6"/>
      <c r="J729" s="6"/>
      <c r="K729" s="6"/>
      <c r="L729" s="6"/>
      <c r="M729" s="6"/>
      <c r="N729" s="66"/>
      <c r="O729" s="6"/>
    </row>
    <row r="730" spans="9:15" x14ac:dyDescent="0.25">
      <c r="I730" s="6"/>
      <c r="J730" s="6"/>
      <c r="K730" s="6"/>
      <c r="L730" s="6"/>
      <c r="M730" s="6"/>
      <c r="N730" s="66"/>
      <c r="O730" s="6"/>
    </row>
    <row r="731" spans="9:15" x14ac:dyDescent="0.25">
      <c r="I731" s="6"/>
      <c r="J731" s="6"/>
      <c r="K731" s="6"/>
      <c r="L731" s="6"/>
      <c r="M731" s="6"/>
      <c r="N731" s="66"/>
      <c r="O731" s="6"/>
    </row>
    <row r="732" spans="9:15" x14ac:dyDescent="0.25">
      <c r="I732" s="6"/>
      <c r="J732" s="6"/>
      <c r="K732" s="6"/>
      <c r="L732" s="6"/>
      <c r="M732" s="6"/>
      <c r="N732" s="66"/>
      <c r="O732" s="6"/>
    </row>
    <row r="733" spans="9:15" x14ac:dyDescent="0.25">
      <c r="I733" s="6"/>
      <c r="J733" s="6"/>
      <c r="K733" s="6"/>
      <c r="L733" s="6"/>
      <c r="M733" s="6"/>
      <c r="N733" s="66"/>
      <c r="O733" s="6"/>
    </row>
    <row r="734" spans="9:15" x14ac:dyDescent="0.25">
      <c r="I734" s="6"/>
      <c r="J734" s="6"/>
      <c r="K734" s="6"/>
      <c r="L734" s="6"/>
      <c r="M734" s="6"/>
      <c r="N734" s="66"/>
      <c r="O734" s="6"/>
    </row>
    <row r="735" spans="9:15" x14ac:dyDescent="0.25">
      <c r="I735" s="6"/>
      <c r="J735" s="6"/>
      <c r="K735" s="6"/>
      <c r="L735" s="6"/>
      <c r="M735" s="6"/>
      <c r="N735" s="66"/>
      <c r="O735" s="6"/>
    </row>
    <row r="736" spans="9:15" x14ac:dyDescent="0.25">
      <c r="I736" s="6"/>
      <c r="J736" s="6"/>
      <c r="K736" s="6"/>
      <c r="L736" s="6"/>
      <c r="M736" s="6"/>
      <c r="N736" s="66"/>
      <c r="O736" s="6"/>
    </row>
    <row r="737" spans="9:15" x14ac:dyDescent="0.25">
      <c r="I737" s="6"/>
      <c r="J737" s="6"/>
      <c r="K737" s="6"/>
      <c r="L737" s="6"/>
      <c r="M737" s="6"/>
      <c r="N737" s="66"/>
      <c r="O737" s="6"/>
    </row>
    <row r="738" spans="9:15" x14ac:dyDescent="0.25">
      <c r="I738" s="6"/>
      <c r="J738" s="6"/>
      <c r="K738" s="6"/>
      <c r="L738" s="6"/>
      <c r="M738" s="6"/>
      <c r="N738" s="66"/>
      <c r="O738" s="6"/>
    </row>
    <row r="739" spans="9:15" x14ac:dyDescent="0.25">
      <c r="I739" s="6"/>
      <c r="J739" s="6"/>
      <c r="K739" s="6"/>
      <c r="L739" s="6"/>
      <c r="M739" s="6"/>
      <c r="N739" s="66"/>
      <c r="O739" s="6"/>
    </row>
    <row r="740" spans="9:15" x14ac:dyDescent="0.25">
      <c r="I740" s="6"/>
      <c r="J740" s="6"/>
      <c r="K740" s="6"/>
      <c r="L740" s="6"/>
      <c r="M740" s="6"/>
      <c r="N740" s="66"/>
      <c r="O740" s="6"/>
    </row>
    <row r="741" spans="9:15" x14ac:dyDescent="0.25">
      <c r="I741" s="6"/>
      <c r="J741" s="6"/>
      <c r="K741" s="6"/>
      <c r="L741" s="6"/>
      <c r="M741" s="6"/>
      <c r="N741" s="66"/>
      <c r="O741" s="6"/>
    </row>
    <row r="742" spans="9:15" x14ac:dyDescent="0.25">
      <c r="I742" s="6"/>
      <c r="J742" s="6"/>
      <c r="K742" s="6"/>
      <c r="L742" s="6"/>
      <c r="M742" s="6"/>
      <c r="N742" s="66"/>
      <c r="O742" s="6"/>
    </row>
    <row r="743" spans="9:15" x14ac:dyDescent="0.25">
      <c r="I743" s="6"/>
      <c r="J743" s="6"/>
      <c r="K743" s="6"/>
      <c r="L743" s="6"/>
      <c r="M743" s="6"/>
      <c r="N743" s="66"/>
      <c r="O743" s="6"/>
    </row>
    <row r="744" spans="9:15" x14ac:dyDescent="0.25">
      <c r="I744" s="6"/>
      <c r="J744" s="6"/>
      <c r="K744" s="6"/>
      <c r="L744" s="6"/>
      <c r="M744" s="6"/>
      <c r="N744" s="66"/>
      <c r="O744" s="6"/>
    </row>
    <row r="745" spans="9:15" x14ac:dyDescent="0.25">
      <c r="I745" s="6"/>
      <c r="J745" s="6"/>
      <c r="K745" s="6"/>
      <c r="L745" s="6"/>
      <c r="M745" s="6"/>
      <c r="N745" s="66"/>
      <c r="O745" s="6"/>
    </row>
    <row r="746" spans="9:15" x14ac:dyDescent="0.25">
      <c r="I746" s="6"/>
      <c r="J746" s="6"/>
      <c r="K746" s="6"/>
      <c r="L746" s="6"/>
      <c r="M746" s="6"/>
      <c r="N746" s="66"/>
      <c r="O746" s="6"/>
    </row>
    <row r="747" spans="9:15" x14ac:dyDescent="0.25">
      <c r="I747" s="6"/>
      <c r="J747" s="6"/>
      <c r="K747" s="6"/>
      <c r="L747" s="6"/>
      <c r="M747" s="6"/>
      <c r="N747" s="66"/>
      <c r="O747" s="6"/>
    </row>
    <row r="748" spans="9:15" x14ac:dyDescent="0.25">
      <c r="I748" s="6"/>
      <c r="J748" s="6"/>
      <c r="K748" s="6"/>
      <c r="L748" s="6"/>
      <c r="M748" s="6"/>
      <c r="N748" s="66"/>
      <c r="O748" s="6"/>
    </row>
    <row r="749" spans="9:15" x14ac:dyDescent="0.25">
      <c r="I749" s="6"/>
      <c r="J749" s="6"/>
      <c r="K749" s="6"/>
      <c r="L749" s="6"/>
      <c r="M749" s="6"/>
      <c r="N749" s="66"/>
      <c r="O749" s="6"/>
    </row>
    <row r="750" spans="9:15" x14ac:dyDescent="0.25">
      <c r="I750" s="6"/>
      <c r="J750" s="6"/>
      <c r="K750" s="6"/>
      <c r="L750" s="6"/>
      <c r="M750" s="6"/>
      <c r="N750" s="66"/>
      <c r="O750" s="6"/>
    </row>
    <row r="751" spans="9:15" x14ac:dyDescent="0.25">
      <c r="I751" s="6"/>
      <c r="J751" s="6"/>
      <c r="K751" s="6"/>
      <c r="L751" s="6"/>
      <c r="M751" s="6"/>
      <c r="N751" s="66"/>
      <c r="O751" s="6"/>
    </row>
    <row r="752" spans="9:15" x14ac:dyDescent="0.25">
      <c r="I752" s="6"/>
      <c r="J752" s="6"/>
      <c r="K752" s="6"/>
      <c r="L752" s="6"/>
      <c r="M752" s="6"/>
      <c r="N752" s="66"/>
      <c r="O752" s="6"/>
    </row>
    <row r="753" spans="9:15" x14ac:dyDescent="0.25">
      <c r="I753" s="6"/>
      <c r="J753" s="6"/>
      <c r="K753" s="6"/>
      <c r="L753" s="6"/>
      <c r="M753" s="6"/>
      <c r="N753" s="66"/>
      <c r="O753" s="6"/>
    </row>
    <row r="754" spans="9:15" x14ac:dyDescent="0.25">
      <c r="I754" s="6"/>
      <c r="J754" s="6"/>
      <c r="K754" s="6"/>
      <c r="L754" s="6"/>
      <c r="M754" s="6"/>
      <c r="N754" s="66"/>
      <c r="O754" s="6"/>
    </row>
    <row r="755" spans="9:15" x14ac:dyDescent="0.25">
      <c r="I755" s="6"/>
      <c r="J755" s="6"/>
      <c r="K755" s="6"/>
      <c r="L755" s="6"/>
      <c r="M755" s="6"/>
      <c r="N755" s="66"/>
      <c r="O755" s="6"/>
    </row>
    <row r="756" spans="9:15" x14ac:dyDescent="0.25">
      <c r="I756" s="6"/>
      <c r="J756" s="6"/>
      <c r="K756" s="6"/>
      <c r="L756" s="6"/>
      <c r="M756" s="6"/>
      <c r="N756" s="66"/>
      <c r="O756" s="6"/>
    </row>
    <row r="757" spans="9:15" x14ac:dyDescent="0.25">
      <c r="I757" s="6"/>
      <c r="J757" s="6"/>
      <c r="K757" s="6"/>
      <c r="L757" s="6"/>
      <c r="M757" s="6"/>
      <c r="N757" s="66"/>
      <c r="O757" s="6"/>
    </row>
    <row r="758" spans="9:15" x14ac:dyDescent="0.25">
      <c r="I758" s="6"/>
      <c r="J758" s="6"/>
      <c r="K758" s="6"/>
      <c r="L758" s="6"/>
      <c r="M758" s="6"/>
      <c r="N758" s="66"/>
      <c r="O758" s="6"/>
    </row>
    <row r="759" spans="9:15" x14ac:dyDescent="0.25">
      <c r="I759" s="6"/>
      <c r="J759" s="6"/>
      <c r="K759" s="6"/>
      <c r="L759" s="6"/>
      <c r="M759" s="6"/>
      <c r="N759" s="66"/>
      <c r="O759" s="6"/>
    </row>
    <row r="760" spans="9:15" x14ac:dyDescent="0.25">
      <c r="I760" s="6"/>
      <c r="J760" s="6"/>
      <c r="K760" s="6"/>
      <c r="L760" s="6"/>
      <c r="M760" s="6"/>
      <c r="N760" s="66"/>
      <c r="O760" s="6"/>
    </row>
    <row r="761" spans="9:15" x14ac:dyDescent="0.25">
      <c r="I761" s="6"/>
      <c r="J761" s="6"/>
      <c r="K761" s="6"/>
      <c r="L761" s="6"/>
      <c r="M761" s="6"/>
      <c r="N761" s="66"/>
      <c r="O761" s="6"/>
    </row>
    <row r="762" spans="9:15" x14ac:dyDescent="0.25">
      <c r="I762" s="6"/>
      <c r="J762" s="6"/>
      <c r="K762" s="6"/>
      <c r="L762" s="6"/>
      <c r="M762" s="6"/>
      <c r="N762" s="66"/>
      <c r="O762" s="6"/>
    </row>
    <row r="763" spans="9:15" x14ac:dyDescent="0.25">
      <c r="I763" s="6"/>
      <c r="J763" s="6"/>
      <c r="K763" s="6"/>
      <c r="L763" s="6"/>
      <c r="M763" s="6"/>
      <c r="N763" s="66"/>
      <c r="O763" s="6"/>
    </row>
    <row r="764" spans="9:15" x14ac:dyDescent="0.25">
      <c r="I764" s="6"/>
      <c r="J764" s="6"/>
      <c r="K764" s="6"/>
      <c r="L764" s="6"/>
      <c r="M764" s="6"/>
      <c r="N764" s="66"/>
      <c r="O764" s="6"/>
    </row>
    <row r="765" spans="9:15" x14ac:dyDescent="0.25">
      <c r="I765" s="6"/>
      <c r="J765" s="6"/>
      <c r="K765" s="6"/>
      <c r="L765" s="6"/>
      <c r="M765" s="6"/>
      <c r="N765" s="66"/>
      <c r="O765" s="6"/>
    </row>
    <row r="766" spans="9:15" x14ac:dyDescent="0.25">
      <c r="I766" s="6"/>
      <c r="J766" s="6"/>
      <c r="K766" s="6"/>
      <c r="L766" s="6"/>
      <c r="M766" s="6"/>
      <c r="N766" s="66"/>
      <c r="O766" s="6"/>
    </row>
    <row r="767" spans="9:15" x14ac:dyDescent="0.25">
      <c r="I767" s="6"/>
      <c r="J767" s="6"/>
      <c r="K767" s="6"/>
      <c r="L767" s="6"/>
      <c r="M767" s="6"/>
      <c r="N767" s="66"/>
      <c r="O767" s="6"/>
    </row>
    <row r="768" spans="9:15" x14ac:dyDescent="0.25">
      <c r="I768" s="6"/>
      <c r="J768" s="6"/>
      <c r="K768" s="6"/>
      <c r="L768" s="6"/>
      <c r="M768" s="6"/>
      <c r="N768" s="66"/>
      <c r="O768" s="6"/>
    </row>
    <row r="769" spans="9:15" x14ac:dyDescent="0.25">
      <c r="I769" s="6"/>
      <c r="J769" s="6"/>
      <c r="K769" s="6"/>
      <c r="L769" s="6"/>
      <c r="M769" s="6"/>
      <c r="N769" s="66"/>
      <c r="O769" s="6"/>
    </row>
    <row r="770" spans="9:15" x14ac:dyDescent="0.25">
      <c r="I770" s="6"/>
      <c r="J770" s="6"/>
      <c r="K770" s="6"/>
      <c r="L770" s="6"/>
      <c r="M770" s="6"/>
      <c r="N770" s="66"/>
      <c r="O770" s="6"/>
    </row>
    <row r="771" spans="9:15" x14ac:dyDescent="0.25">
      <c r="I771" s="6"/>
      <c r="J771" s="6"/>
      <c r="K771" s="6"/>
      <c r="L771" s="6"/>
      <c r="M771" s="6"/>
      <c r="N771" s="66"/>
      <c r="O771" s="6"/>
    </row>
    <row r="772" spans="9:15" x14ac:dyDescent="0.25">
      <c r="I772" s="6"/>
      <c r="J772" s="6"/>
      <c r="K772" s="6"/>
      <c r="L772" s="6"/>
      <c r="M772" s="6"/>
      <c r="N772" s="66"/>
      <c r="O772" s="6"/>
    </row>
    <row r="773" spans="9:15" x14ac:dyDescent="0.25">
      <c r="I773" s="6"/>
      <c r="J773" s="6"/>
      <c r="K773" s="6"/>
      <c r="L773" s="6"/>
      <c r="M773" s="6"/>
      <c r="N773" s="66"/>
      <c r="O773" s="6"/>
    </row>
    <row r="774" spans="9:15" x14ac:dyDescent="0.25">
      <c r="I774" s="6"/>
      <c r="J774" s="6"/>
      <c r="K774" s="6"/>
      <c r="L774" s="6"/>
      <c r="M774" s="6"/>
      <c r="N774" s="66"/>
      <c r="O774" s="6"/>
    </row>
    <row r="775" spans="9:15" x14ac:dyDescent="0.25">
      <c r="I775" s="6"/>
      <c r="J775" s="6"/>
      <c r="K775" s="6"/>
      <c r="L775" s="6"/>
      <c r="M775" s="6"/>
      <c r="N775" s="66"/>
      <c r="O775" s="6"/>
    </row>
    <row r="776" spans="9:15" x14ac:dyDescent="0.25">
      <c r="I776" s="6"/>
      <c r="J776" s="6"/>
      <c r="K776" s="6"/>
      <c r="L776" s="6"/>
      <c r="M776" s="6"/>
      <c r="N776" s="66"/>
      <c r="O776" s="6"/>
    </row>
    <row r="777" spans="9:15" x14ac:dyDescent="0.25">
      <c r="I777" s="6"/>
      <c r="J777" s="6"/>
      <c r="K777" s="6"/>
      <c r="L777" s="6"/>
      <c r="M777" s="6"/>
      <c r="N777" s="66"/>
      <c r="O777" s="6"/>
    </row>
    <row r="778" spans="9:15" x14ac:dyDescent="0.25">
      <c r="I778" s="6"/>
      <c r="J778" s="6"/>
      <c r="K778" s="6"/>
      <c r="L778" s="6"/>
      <c r="M778" s="6"/>
      <c r="N778" s="66"/>
      <c r="O778" s="6"/>
    </row>
    <row r="779" spans="9:15" x14ac:dyDescent="0.25">
      <c r="I779" s="6"/>
      <c r="J779" s="6"/>
      <c r="K779" s="6"/>
      <c r="L779" s="6"/>
      <c r="M779" s="6"/>
      <c r="N779" s="66"/>
      <c r="O779" s="6"/>
    </row>
    <row r="780" spans="9:15" x14ac:dyDescent="0.25">
      <c r="I780" s="6"/>
      <c r="J780" s="6"/>
      <c r="K780" s="6"/>
      <c r="L780" s="6"/>
      <c r="M780" s="6"/>
      <c r="N780" s="66"/>
      <c r="O780" s="6"/>
    </row>
    <row r="781" spans="9:15" x14ac:dyDescent="0.25">
      <c r="I781" s="6"/>
      <c r="J781" s="6"/>
      <c r="K781" s="6"/>
      <c r="L781" s="6"/>
      <c r="M781" s="6"/>
      <c r="N781" s="66"/>
      <c r="O781" s="6"/>
    </row>
    <row r="782" spans="9:15" x14ac:dyDescent="0.25">
      <c r="I782" s="6"/>
      <c r="J782" s="6"/>
      <c r="K782" s="6"/>
      <c r="L782" s="6"/>
      <c r="M782" s="6"/>
      <c r="N782" s="66"/>
      <c r="O782" s="6"/>
    </row>
    <row r="783" spans="9:15" x14ac:dyDescent="0.25">
      <c r="I783" s="6"/>
      <c r="J783" s="6"/>
      <c r="K783" s="6"/>
      <c r="L783" s="6"/>
      <c r="M783" s="6"/>
      <c r="N783" s="66"/>
      <c r="O783" s="6"/>
    </row>
    <row r="784" spans="9:15" x14ac:dyDescent="0.25">
      <c r="I784" s="6"/>
      <c r="J784" s="6"/>
      <c r="K784" s="6"/>
      <c r="L784" s="6"/>
      <c r="M784" s="6"/>
      <c r="N784" s="66"/>
      <c r="O784" s="6"/>
    </row>
    <row r="785" spans="9:15" x14ac:dyDescent="0.25">
      <c r="I785" s="6"/>
      <c r="J785" s="6"/>
      <c r="K785" s="6"/>
      <c r="L785" s="6"/>
      <c r="M785" s="6"/>
      <c r="N785" s="66"/>
      <c r="O785" s="6"/>
    </row>
    <row r="786" spans="9:15" x14ac:dyDescent="0.25">
      <c r="I786" s="6"/>
      <c r="J786" s="6"/>
      <c r="K786" s="6"/>
      <c r="L786" s="6"/>
      <c r="M786" s="6"/>
      <c r="N786" s="66"/>
      <c r="O786" s="6"/>
    </row>
    <row r="787" spans="9:15" x14ac:dyDescent="0.25">
      <c r="I787" s="6"/>
      <c r="J787" s="6"/>
      <c r="K787" s="6"/>
      <c r="L787" s="6"/>
      <c r="M787" s="6"/>
      <c r="N787" s="66"/>
      <c r="O787" s="6"/>
    </row>
    <row r="788" spans="9:15" x14ac:dyDescent="0.25">
      <c r="I788" s="6"/>
      <c r="J788" s="6"/>
      <c r="K788" s="6"/>
      <c r="L788" s="6"/>
      <c r="M788" s="6"/>
      <c r="N788" s="66"/>
      <c r="O788" s="6"/>
    </row>
    <row r="789" spans="9:15" x14ac:dyDescent="0.25">
      <c r="I789" s="6"/>
      <c r="J789" s="6"/>
      <c r="K789" s="6"/>
      <c r="L789" s="6"/>
      <c r="M789" s="6"/>
      <c r="N789" s="66"/>
      <c r="O789" s="6"/>
    </row>
    <row r="790" spans="9:15" x14ac:dyDescent="0.25">
      <c r="I790" s="6"/>
      <c r="J790" s="6"/>
      <c r="K790" s="6"/>
      <c r="L790" s="6"/>
      <c r="M790" s="6"/>
      <c r="N790" s="66"/>
      <c r="O790" s="6"/>
    </row>
    <row r="791" spans="9:15" x14ac:dyDescent="0.25">
      <c r="I791" s="6"/>
      <c r="J791" s="6"/>
      <c r="K791" s="6"/>
      <c r="L791" s="6"/>
      <c r="M791" s="6"/>
      <c r="N791" s="66"/>
      <c r="O791" s="6"/>
    </row>
    <row r="792" spans="9:15" x14ac:dyDescent="0.25">
      <c r="I792" s="6"/>
      <c r="J792" s="6"/>
      <c r="K792" s="6"/>
      <c r="L792" s="6"/>
      <c r="M792" s="6"/>
      <c r="N792" s="66"/>
      <c r="O792" s="6"/>
    </row>
    <row r="793" spans="9:15" x14ac:dyDescent="0.25">
      <c r="I793" s="6"/>
      <c r="J793" s="6"/>
      <c r="K793" s="6"/>
      <c r="L793" s="6"/>
      <c r="M793" s="6"/>
      <c r="N793" s="66"/>
      <c r="O793" s="6"/>
    </row>
    <row r="794" spans="9:15" x14ac:dyDescent="0.25">
      <c r="I794" s="6"/>
      <c r="J794" s="6"/>
      <c r="K794" s="6"/>
      <c r="L794" s="6"/>
      <c r="M794" s="6"/>
      <c r="N794" s="66"/>
      <c r="O794" s="6"/>
    </row>
    <row r="795" spans="9:15" x14ac:dyDescent="0.25">
      <c r="I795" s="6"/>
      <c r="J795" s="6"/>
      <c r="K795" s="6"/>
      <c r="L795" s="6"/>
      <c r="M795" s="6"/>
      <c r="N795" s="66"/>
      <c r="O795" s="6"/>
    </row>
    <row r="796" spans="9:15" x14ac:dyDescent="0.25">
      <c r="I796" s="6"/>
      <c r="J796" s="6"/>
      <c r="K796" s="6"/>
      <c r="L796" s="6"/>
      <c r="M796" s="6"/>
      <c r="N796" s="66"/>
      <c r="O796" s="6"/>
    </row>
    <row r="797" spans="9:15" x14ac:dyDescent="0.25">
      <c r="I797" s="6"/>
      <c r="J797" s="6"/>
      <c r="K797" s="6"/>
      <c r="L797" s="6"/>
      <c r="M797" s="6"/>
      <c r="N797" s="66"/>
      <c r="O797" s="6"/>
    </row>
    <row r="798" spans="9:15" x14ac:dyDescent="0.25">
      <c r="I798" s="6"/>
      <c r="J798" s="6"/>
      <c r="K798" s="6"/>
      <c r="L798" s="6"/>
      <c r="M798" s="6"/>
      <c r="N798" s="66"/>
      <c r="O798" s="6"/>
    </row>
    <row r="799" spans="9:15" x14ac:dyDescent="0.25">
      <c r="I799" s="6"/>
      <c r="J799" s="6"/>
      <c r="K799" s="6"/>
      <c r="L799" s="6"/>
      <c r="M799" s="6"/>
      <c r="N799" s="66"/>
      <c r="O799" s="6"/>
    </row>
    <row r="800" spans="9:15" x14ac:dyDescent="0.25">
      <c r="I800" s="6"/>
      <c r="J800" s="6"/>
      <c r="K800" s="6"/>
      <c r="L800" s="6"/>
      <c r="M800" s="6"/>
      <c r="N800" s="66"/>
      <c r="O800" s="6"/>
    </row>
    <row r="801" spans="9:15" x14ac:dyDescent="0.25">
      <c r="I801" s="6"/>
      <c r="J801" s="6"/>
      <c r="K801" s="6"/>
      <c r="L801" s="6"/>
      <c r="M801" s="6"/>
      <c r="N801" s="66"/>
      <c r="O801" s="6"/>
    </row>
    <row r="802" spans="9:15" x14ac:dyDescent="0.25">
      <c r="I802" s="6"/>
      <c r="J802" s="6"/>
      <c r="K802" s="6"/>
      <c r="L802" s="6"/>
      <c r="M802" s="6"/>
      <c r="N802" s="66"/>
      <c r="O802" s="6"/>
    </row>
    <row r="803" spans="9:15" x14ac:dyDescent="0.25">
      <c r="I803" s="6"/>
      <c r="J803" s="6"/>
      <c r="K803" s="6"/>
      <c r="L803" s="6"/>
      <c r="M803" s="6"/>
      <c r="N803" s="66"/>
      <c r="O803" s="6"/>
    </row>
    <row r="804" spans="9:15" x14ac:dyDescent="0.25">
      <c r="I804" s="6"/>
      <c r="J804" s="6"/>
      <c r="K804" s="6"/>
      <c r="L804" s="6"/>
      <c r="M804" s="6"/>
      <c r="N804" s="66"/>
      <c r="O804" s="6"/>
    </row>
    <row r="805" spans="9:15" x14ac:dyDescent="0.25">
      <c r="I805" s="6"/>
      <c r="J805" s="6"/>
      <c r="K805" s="6"/>
      <c r="L805" s="6"/>
      <c r="M805" s="6"/>
      <c r="N805" s="66"/>
      <c r="O805" s="6"/>
    </row>
    <row r="806" spans="9:15" x14ac:dyDescent="0.25">
      <c r="I806" s="6"/>
      <c r="J806" s="6"/>
      <c r="K806" s="6"/>
      <c r="L806" s="6"/>
      <c r="M806" s="6"/>
      <c r="N806" s="66"/>
      <c r="O806" s="6"/>
    </row>
    <row r="807" spans="9:15" x14ac:dyDescent="0.25">
      <c r="I807" s="6"/>
      <c r="J807" s="6"/>
      <c r="K807" s="6"/>
      <c r="L807" s="6"/>
      <c r="M807" s="6"/>
      <c r="N807" s="66"/>
      <c r="O807" s="6"/>
    </row>
    <row r="808" spans="9:15" x14ac:dyDescent="0.25">
      <c r="I808" s="6"/>
      <c r="J808" s="6"/>
      <c r="K808" s="6"/>
      <c r="L808" s="6"/>
      <c r="M808" s="6"/>
      <c r="N808" s="66"/>
      <c r="O808" s="6"/>
    </row>
    <row r="809" spans="9:15" x14ac:dyDescent="0.25">
      <c r="I809" s="6"/>
      <c r="J809" s="6"/>
      <c r="K809" s="6"/>
      <c r="L809" s="6"/>
      <c r="M809" s="6"/>
      <c r="N809" s="66"/>
      <c r="O809" s="6"/>
    </row>
    <row r="810" spans="9:15" x14ac:dyDescent="0.25">
      <c r="I810" s="6"/>
      <c r="J810" s="6"/>
      <c r="K810" s="6"/>
      <c r="L810" s="6"/>
      <c r="M810" s="6"/>
      <c r="N810" s="66"/>
      <c r="O810" s="6"/>
    </row>
    <row r="811" spans="9:15" x14ac:dyDescent="0.25">
      <c r="I811" s="6"/>
      <c r="J811" s="6"/>
      <c r="K811" s="6"/>
      <c r="L811" s="6"/>
      <c r="M811" s="6"/>
      <c r="N811" s="66"/>
      <c r="O811" s="6"/>
    </row>
    <row r="812" spans="9:15" x14ac:dyDescent="0.25">
      <c r="I812" s="6"/>
      <c r="J812" s="6"/>
      <c r="K812" s="6"/>
      <c r="L812" s="6"/>
      <c r="M812" s="6"/>
      <c r="N812" s="66"/>
      <c r="O812" s="6"/>
    </row>
    <row r="813" spans="9:15" x14ac:dyDescent="0.25">
      <c r="I813" s="6"/>
      <c r="J813" s="6"/>
      <c r="K813" s="6"/>
      <c r="L813" s="6"/>
      <c r="M813" s="6"/>
      <c r="N813" s="66"/>
      <c r="O813" s="6"/>
    </row>
    <row r="814" spans="9:15" x14ac:dyDescent="0.25">
      <c r="I814" s="6"/>
      <c r="J814" s="6"/>
      <c r="K814" s="6"/>
      <c r="L814" s="6"/>
      <c r="M814" s="6"/>
      <c r="N814" s="66"/>
      <c r="O814" s="6"/>
    </row>
    <row r="815" spans="9:15" x14ac:dyDescent="0.25">
      <c r="I815" s="6"/>
      <c r="J815" s="6"/>
      <c r="K815" s="6"/>
      <c r="L815" s="6"/>
      <c r="M815" s="6"/>
      <c r="N815" s="66"/>
      <c r="O815" s="6"/>
    </row>
    <row r="816" spans="9:15" x14ac:dyDescent="0.25">
      <c r="I816" s="6"/>
      <c r="J816" s="6"/>
      <c r="K816" s="6"/>
      <c r="L816" s="6"/>
      <c r="M816" s="6"/>
      <c r="N816" s="66"/>
      <c r="O816" s="6"/>
    </row>
    <row r="817" spans="9:15" x14ac:dyDescent="0.25">
      <c r="I817" s="6"/>
      <c r="J817" s="6"/>
      <c r="K817" s="6"/>
      <c r="L817" s="6"/>
      <c r="M817" s="6"/>
      <c r="N817" s="66"/>
      <c r="O817" s="6"/>
    </row>
    <row r="818" spans="9:15" x14ac:dyDescent="0.25">
      <c r="I818" s="6"/>
      <c r="J818" s="6"/>
      <c r="K818" s="6"/>
      <c r="L818" s="6"/>
      <c r="M818" s="6"/>
      <c r="N818" s="66"/>
      <c r="O818" s="6"/>
    </row>
    <row r="819" spans="9:15" x14ac:dyDescent="0.25">
      <c r="I819" s="6"/>
      <c r="J819" s="6"/>
      <c r="K819" s="6"/>
      <c r="L819" s="6"/>
      <c r="M819" s="6"/>
      <c r="N819" s="66"/>
      <c r="O819" s="6"/>
    </row>
    <row r="820" spans="9:15" x14ac:dyDescent="0.25">
      <c r="I820" s="6"/>
      <c r="J820" s="6"/>
      <c r="K820" s="6"/>
      <c r="L820" s="6"/>
      <c r="M820" s="6"/>
      <c r="N820" s="66"/>
      <c r="O820" s="6"/>
    </row>
    <row r="821" spans="9:15" x14ac:dyDescent="0.25">
      <c r="I821" s="6"/>
      <c r="J821" s="6"/>
      <c r="K821" s="6"/>
      <c r="L821" s="6"/>
      <c r="M821" s="6"/>
      <c r="N821" s="66"/>
      <c r="O821" s="6"/>
    </row>
    <row r="822" spans="9:15" x14ac:dyDescent="0.25">
      <c r="I822" s="6"/>
      <c r="J822" s="6"/>
      <c r="K822" s="6"/>
      <c r="L822" s="6"/>
      <c r="M822" s="6"/>
      <c r="N822" s="66"/>
      <c r="O822" s="6"/>
    </row>
    <row r="823" spans="9:15" x14ac:dyDescent="0.25">
      <c r="I823" s="6"/>
      <c r="J823" s="6"/>
      <c r="K823" s="6"/>
      <c r="L823" s="6"/>
      <c r="M823" s="6"/>
      <c r="N823" s="66"/>
      <c r="O823" s="6"/>
    </row>
    <row r="824" spans="9:15" x14ac:dyDescent="0.25">
      <c r="I824" s="6"/>
      <c r="J824" s="6"/>
      <c r="K824" s="6"/>
      <c r="L824" s="6"/>
      <c r="M824" s="6"/>
      <c r="N824" s="66"/>
      <c r="O824" s="6"/>
    </row>
    <row r="825" spans="9:15" x14ac:dyDescent="0.25">
      <c r="I825" s="6"/>
      <c r="J825" s="6"/>
      <c r="K825" s="6"/>
      <c r="L825" s="6"/>
      <c r="M825" s="6"/>
      <c r="N825" s="66"/>
      <c r="O825" s="6"/>
    </row>
    <row r="826" spans="9:15" x14ac:dyDescent="0.25">
      <c r="I826" s="6"/>
      <c r="J826" s="6"/>
      <c r="K826" s="6"/>
      <c r="L826" s="6"/>
      <c r="M826" s="6"/>
      <c r="N826" s="66"/>
      <c r="O826" s="6"/>
    </row>
    <row r="827" spans="9:15" x14ac:dyDescent="0.25">
      <c r="I827" s="6"/>
      <c r="J827" s="6"/>
      <c r="K827" s="6"/>
      <c r="L827" s="6"/>
      <c r="M827" s="6"/>
      <c r="N827" s="66"/>
      <c r="O827" s="6"/>
    </row>
    <row r="828" spans="9:15" x14ac:dyDescent="0.25">
      <c r="I828" s="6"/>
      <c r="J828" s="6"/>
      <c r="K828" s="6"/>
      <c r="L828" s="6"/>
      <c r="M828" s="6"/>
      <c r="N828" s="66"/>
      <c r="O828" s="6"/>
    </row>
    <row r="829" spans="9:15" x14ac:dyDescent="0.25">
      <c r="I829" s="6"/>
      <c r="J829" s="6"/>
      <c r="K829" s="6"/>
      <c r="L829" s="6"/>
      <c r="M829" s="6"/>
      <c r="N829" s="66"/>
      <c r="O829" s="6"/>
    </row>
    <row r="830" spans="9:15" x14ac:dyDescent="0.25">
      <c r="I830" s="6"/>
      <c r="J830" s="6"/>
      <c r="K830" s="6"/>
      <c r="L830" s="6"/>
      <c r="M830" s="6"/>
      <c r="N830" s="66"/>
      <c r="O830" s="6"/>
    </row>
    <row r="831" spans="9:15" x14ac:dyDescent="0.25">
      <c r="I831" s="6"/>
      <c r="J831" s="6"/>
      <c r="K831" s="6"/>
      <c r="L831" s="6"/>
      <c r="M831" s="6"/>
      <c r="N831" s="66"/>
      <c r="O831" s="6"/>
    </row>
    <row r="832" spans="9:15" x14ac:dyDescent="0.25">
      <c r="I832" s="6"/>
      <c r="J832" s="6"/>
      <c r="K832" s="6"/>
      <c r="L832" s="6"/>
      <c r="M832" s="6"/>
      <c r="N832" s="66"/>
      <c r="O832" s="6"/>
    </row>
    <row r="833" spans="9:15" x14ac:dyDescent="0.25">
      <c r="I833" s="6"/>
      <c r="J833" s="6"/>
      <c r="K833" s="6"/>
      <c r="L833" s="6"/>
      <c r="M833" s="6"/>
      <c r="N833" s="66"/>
      <c r="O833" s="6"/>
    </row>
    <row r="834" spans="9:15" x14ac:dyDescent="0.25">
      <c r="I834" s="6"/>
      <c r="J834" s="6"/>
      <c r="K834" s="6"/>
      <c r="L834" s="6"/>
      <c r="M834" s="6"/>
      <c r="N834" s="66"/>
      <c r="O834" s="6"/>
    </row>
    <row r="835" spans="9:15" x14ac:dyDescent="0.25">
      <c r="I835" s="6"/>
      <c r="J835" s="6"/>
      <c r="K835" s="6"/>
      <c r="L835" s="6"/>
      <c r="M835" s="6"/>
      <c r="N835" s="66"/>
      <c r="O835" s="6"/>
    </row>
    <row r="836" spans="9:15" x14ac:dyDescent="0.25">
      <c r="I836" s="6"/>
      <c r="J836" s="6"/>
      <c r="K836" s="6"/>
      <c r="L836" s="6"/>
      <c r="M836" s="6"/>
      <c r="N836" s="66"/>
      <c r="O836" s="6"/>
    </row>
    <row r="837" spans="9:15" x14ac:dyDescent="0.25">
      <c r="I837" s="6"/>
      <c r="J837" s="6"/>
      <c r="K837" s="6"/>
      <c r="L837" s="6"/>
      <c r="M837" s="6"/>
      <c r="N837" s="66"/>
      <c r="O837" s="6"/>
    </row>
    <row r="838" spans="9:15" x14ac:dyDescent="0.25">
      <c r="I838" s="6"/>
      <c r="J838" s="6"/>
      <c r="K838" s="6"/>
      <c r="L838" s="6"/>
      <c r="M838" s="6"/>
      <c r="N838" s="66"/>
      <c r="O838" s="6"/>
    </row>
    <row r="839" spans="9:15" x14ac:dyDescent="0.25">
      <c r="I839" s="6"/>
      <c r="J839" s="6"/>
      <c r="K839" s="6"/>
      <c r="L839" s="6"/>
      <c r="M839" s="6"/>
      <c r="N839" s="66"/>
      <c r="O839" s="6"/>
    </row>
    <row r="840" spans="9:15" x14ac:dyDescent="0.25">
      <c r="I840" s="6"/>
      <c r="J840" s="6"/>
      <c r="K840" s="6"/>
      <c r="L840" s="6"/>
      <c r="M840" s="6"/>
      <c r="N840" s="66"/>
      <c r="O840" s="6"/>
    </row>
    <row r="841" spans="9:15" x14ac:dyDescent="0.25">
      <c r="I841" s="6"/>
      <c r="J841" s="6"/>
      <c r="K841" s="6"/>
      <c r="L841" s="6"/>
      <c r="M841" s="6"/>
      <c r="N841" s="66"/>
      <c r="O841" s="6"/>
    </row>
    <row r="842" spans="9:15" x14ac:dyDescent="0.25">
      <c r="I842" s="6"/>
      <c r="J842" s="6"/>
      <c r="K842" s="6"/>
      <c r="L842" s="6"/>
      <c r="M842" s="6"/>
      <c r="N842" s="66"/>
      <c r="O842" s="6"/>
    </row>
    <row r="843" spans="9:15" x14ac:dyDescent="0.25">
      <c r="I843" s="6"/>
      <c r="J843" s="6"/>
      <c r="K843" s="6"/>
      <c r="L843" s="6"/>
      <c r="M843" s="6"/>
      <c r="N843" s="66"/>
      <c r="O843" s="6"/>
    </row>
    <row r="844" spans="9:15" x14ac:dyDescent="0.25">
      <c r="I844" s="6"/>
      <c r="J844" s="6"/>
      <c r="K844" s="6"/>
      <c r="L844" s="6"/>
      <c r="M844" s="6"/>
      <c r="N844" s="66"/>
      <c r="O844" s="6"/>
    </row>
    <row r="845" spans="9:15" x14ac:dyDescent="0.25">
      <c r="I845" s="6"/>
      <c r="J845" s="6"/>
      <c r="K845" s="6"/>
      <c r="L845" s="6"/>
      <c r="M845" s="6"/>
      <c r="N845" s="66"/>
      <c r="O845" s="6"/>
    </row>
    <row r="846" spans="9:15" x14ac:dyDescent="0.25">
      <c r="I846" s="6"/>
      <c r="J846" s="6"/>
      <c r="K846" s="6"/>
      <c r="L846" s="6"/>
      <c r="M846" s="6"/>
      <c r="N846" s="66"/>
      <c r="O846" s="6"/>
    </row>
    <row r="847" spans="9:15" x14ac:dyDescent="0.25">
      <c r="I847" s="6"/>
      <c r="J847" s="6"/>
      <c r="K847" s="6"/>
      <c r="L847" s="6"/>
      <c r="M847" s="6"/>
      <c r="N847" s="66"/>
      <c r="O847" s="6"/>
    </row>
    <row r="848" spans="9:15" x14ac:dyDescent="0.25">
      <c r="I848" s="6"/>
      <c r="J848" s="6"/>
      <c r="K848" s="6"/>
      <c r="L848" s="6"/>
      <c r="M848" s="6"/>
      <c r="N848" s="66"/>
      <c r="O848" s="6"/>
    </row>
    <row r="849" spans="9:15" x14ac:dyDescent="0.25">
      <c r="I849" s="6"/>
      <c r="J849" s="6"/>
      <c r="K849" s="6"/>
      <c r="L849" s="6"/>
      <c r="M849" s="6"/>
      <c r="N849" s="66"/>
      <c r="O849" s="6"/>
    </row>
    <row r="850" spans="9:15" x14ac:dyDescent="0.25">
      <c r="I850" s="6"/>
      <c r="J850" s="6"/>
      <c r="K850" s="6"/>
      <c r="L850" s="6"/>
      <c r="M850" s="6"/>
      <c r="N850" s="66"/>
      <c r="O850" s="6"/>
    </row>
    <row r="851" spans="9:15" x14ac:dyDescent="0.25">
      <c r="I851" s="6"/>
      <c r="J851" s="6"/>
      <c r="K851" s="6"/>
      <c r="L851" s="6"/>
      <c r="M851" s="6"/>
      <c r="N851" s="66"/>
      <c r="O851" s="6"/>
    </row>
    <row r="852" spans="9:15" x14ac:dyDescent="0.25">
      <c r="I852" s="6"/>
      <c r="J852" s="6"/>
      <c r="K852" s="6"/>
      <c r="L852" s="6"/>
      <c r="M852" s="6"/>
      <c r="N852" s="66"/>
      <c r="O852" s="6"/>
    </row>
    <row r="853" spans="9:15" x14ac:dyDescent="0.25">
      <c r="I853" s="6"/>
      <c r="J853" s="6"/>
      <c r="K853" s="6"/>
      <c r="L853" s="6"/>
      <c r="M853" s="6"/>
      <c r="N853" s="66"/>
      <c r="O853" s="6"/>
    </row>
    <row r="854" spans="9:15" x14ac:dyDescent="0.25">
      <c r="I854" s="6"/>
      <c r="J854" s="6"/>
      <c r="K854" s="6"/>
      <c r="L854" s="6"/>
      <c r="M854" s="6"/>
      <c r="N854" s="66"/>
      <c r="O854" s="6"/>
    </row>
    <row r="855" spans="9:15" x14ac:dyDescent="0.25">
      <c r="I855" s="6"/>
      <c r="J855" s="6"/>
      <c r="K855" s="6"/>
      <c r="L855" s="6"/>
      <c r="M855" s="6"/>
      <c r="N855" s="66"/>
      <c r="O855" s="6"/>
    </row>
    <row r="856" spans="9:15" x14ac:dyDescent="0.25">
      <c r="I856" s="6"/>
      <c r="J856" s="6"/>
      <c r="K856" s="6"/>
      <c r="L856" s="6"/>
      <c r="M856" s="6"/>
      <c r="N856" s="66"/>
      <c r="O856" s="6"/>
    </row>
    <row r="857" spans="9:15" x14ac:dyDescent="0.25">
      <c r="I857" s="6"/>
      <c r="J857" s="6"/>
      <c r="K857" s="6"/>
      <c r="L857" s="6"/>
      <c r="M857" s="6"/>
      <c r="N857" s="66"/>
      <c r="O857" s="6"/>
    </row>
    <row r="858" spans="9:15" x14ac:dyDescent="0.25">
      <c r="I858" s="6"/>
      <c r="J858" s="6"/>
      <c r="K858" s="6"/>
      <c r="L858" s="6"/>
      <c r="M858" s="6"/>
      <c r="N858" s="66"/>
      <c r="O858" s="6"/>
    </row>
    <row r="859" spans="9:15" x14ac:dyDescent="0.25">
      <c r="I859" s="6"/>
      <c r="J859" s="6"/>
      <c r="K859" s="6"/>
      <c r="L859" s="6"/>
      <c r="M859" s="6"/>
      <c r="N859" s="66"/>
      <c r="O859" s="6"/>
    </row>
    <row r="860" spans="9:15" x14ac:dyDescent="0.25">
      <c r="I860" s="6"/>
      <c r="J860" s="6"/>
      <c r="K860" s="6"/>
      <c r="L860" s="6"/>
      <c r="M860" s="6"/>
      <c r="N860" s="66"/>
      <c r="O860" s="6"/>
    </row>
    <row r="861" spans="9:15" x14ac:dyDescent="0.25">
      <c r="I861" s="6"/>
      <c r="J861" s="6"/>
      <c r="K861" s="6"/>
      <c r="L861" s="6"/>
      <c r="M861" s="6"/>
      <c r="N861" s="66"/>
      <c r="O861" s="6"/>
    </row>
    <row r="862" spans="9:15" x14ac:dyDescent="0.25">
      <c r="I862" s="6"/>
      <c r="J862" s="6"/>
      <c r="K862" s="6"/>
      <c r="L862" s="6"/>
      <c r="M862" s="6"/>
      <c r="N862" s="66"/>
      <c r="O862" s="6"/>
    </row>
    <row r="863" spans="9:15" x14ac:dyDescent="0.25">
      <c r="I863" s="6"/>
      <c r="J863" s="6"/>
      <c r="K863" s="6"/>
      <c r="L863" s="6"/>
      <c r="M863" s="6"/>
      <c r="N863" s="66"/>
      <c r="O863" s="6"/>
    </row>
    <row r="864" spans="9:15" x14ac:dyDescent="0.25">
      <c r="I864" s="6"/>
      <c r="J864" s="6"/>
      <c r="K864" s="6"/>
      <c r="L864" s="6"/>
      <c r="M864" s="6"/>
      <c r="N864" s="66"/>
      <c r="O864" s="6"/>
    </row>
    <row r="865" spans="9:15" x14ac:dyDescent="0.25">
      <c r="I865" s="6"/>
      <c r="J865" s="6"/>
      <c r="K865" s="6"/>
      <c r="L865" s="6"/>
      <c r="M865" s="6"/>
      <c r="N865" s="66"/>
      <c r="O865" s="6"/>
    </row>
    <row r="866" spans="9:15" x14ac:dyDescent="0.25">
      <c r="I866" s="6"/>
      <c r="J866" s="6"/>
      <c r="K866" s="6"/>
      <c r="L866" s="6"/>
      <c r="M866" s="6"/>
      <c r="N866" s="66"/>
      <c r="O866" s="6"/>
    </row>
    <row r="867" spans="9:15" x14ac:dyDescent="0.25">
      <c r="I867" s="6"/>
      <c r="J867" s="6"/>
      <c r="K867" s="6"/>
      <c r="L867" s="6"/>
      <c r="M867" s="6"/>
      <c r="N867" s="66"/>
      <c r="O867" s="6"/>
    </row>
    <row r="868" spans="9:15" x14ac:dyDescent="0.25">
      <c r="I868" s="6"/>
      <c r="J868" s="6"/>
      <c r="K868" s="6"/>
      <c r="L868" s="6"/>
      <c r="M868" s="6"/>
      <c r="N868" s="66"/>
      <c r="O868" s="6"/>
    </row>
    <row r="869" spans="9:15" x14ac:dyDescent="0.25">
      <c r="I869" s="6"/>
      <c r="J869" s="6"/>
      <c r="K869" s="6"/>
      <c r="L869" s="6"/>
      <c r="M869" s="6"/>
      <c r="N869" s="66"/>
      <c r="O869" s="6"/>
    </row>
    <row r="870" spans="9:15" x14ac:dyDescent="0.25">
      <c r="I870" s="6"/>
      <c r="J870" s="6"/>
      <c r="K870" s="6"/>
      <c r="L870" s="6"/>
      <c r="M870" s="6"/>
      <c r="N870" s="66"/>
      <c r="O870" s="6"/>
    </row>
    <row r="871" spans="9:15" x14ac:dyDescent="0.25">
      <c r="I871" s="6"/>
      <c r="J871" s="6"/>
      <c r="K871" s="6"/>
      <c r="L871" s="6"/>
      <c r="M871" s="6"/>
      <c r="N871" s="66"/>
      <c r="O871" s="6"/>
    </row>
    <row r="872" spans="9:15" x14ac:dyDescent="0.25">
      <c r="I872" s="6"/>
      <c r="J872" s="6"/>
      <c r="K872" s="6"/>
      <c r="L872" s="6"/>
      <c r="M872" s="6"/>
      <c r="N872" s="66"/>
      <c r="O872" s="6"/>
    </row>
    <row r="873" spans="9:15" x14ac:dyDescent="0.25">
      <c r="I873" s="6"/>
      <c r="J873" s="6"/>
      <c r="K873" s="6"/>
      <c r="L873" s="6"/>
      <c r="M873" s="6"/>
      <c r="N873" s="66"/>
      <c r="O873" s="6"/>
    </row>
    <row r="874" spans="9:15" x14ac:dyDescent="0.25">
      <c r="I874" s="6"/>
      <c r="J874" s="6"/>
      <c r="K874" s="6"/>
      <c r="L874" s="6"/>
      <c r="M874" s="6"/>
      <c r="N874" s="66"/>
      <c r="O874" s="6"/>
    </row>
    <row r="875" spans="9:15" x14ac:dyDescent="0.25">
      <c r="I875" s="6"/>
      <c r="J875" s="6"/>
      <c r="K875" s="6"/>
      <c r="L875" s="6"/>
      <c r="M875" s="6"/>
      <c r="N875" s="66"/>
      <c r="O875" s="6"/>
    </row>
    <row r="876" spans="9:15" x14ac:dyDescent="0.25">
      <c r="I876" s="6"/>
      <c r="J876" s="6"/>
      <c r="K876" s="6"/>
      <c r="L876" s="6"/>
      <c r="M876" s="6"/>
      <c r="N876" s="66"/>
      <c r="O876" s="6"/>
    </row>
    <row r="877" spans="9:15" x14ac:dyDescent="0.25">
      <c r="I877" s="6"/>
      <c r="J877" s="6"/>
      <c r="K877" s="6"/>
      <c r="L877" s="6"/>
      <c r="M877" s="6"/>
      <c r="N877" s="66"/>
      <c r="O877" s="6"/>
    </row>
    <row r="878" spans="9:15" x14ac:dyDescent="0.25">
      <c r="I878" s="6"/>
      <c r="J878" s="6"/>
      <c r="K878" s="6"/>
      <c r="L878" s="6"/>
      <c r="M878" s="6"/>
      <c r="N878" s="66"/>
      <c r="O878" s="6"/>
    </row>
    <row r="879" spans="9:15" x14ac:dyDescent="0.25">
      <c r="I879" s="6"/>
      <c r="J879" s="6"/>
      <c r="K879" s="6"/>
      <c r="L879" s="6"/>
      <c r="M879" s="6"/>
      <c r="N879" s="66"/>
      <c r="O879" s="6"/>
    </row>
    <row r="880" spans="9:15" x14ac:dyDescent="0.25">
      <c r="I880" s="6"/>
      <c r="J880" s="6"/>
      <c r="K880" s="6"/>
      <c r="L880" s="6"/>
      <c r="M880" s="6"/>
      <c r="N880" s="66"/>
      <c r="O880" s="6"/>
    </row>
    <row r="881" spans="9:15" x14ac:dyDescent="0.25">
      <c r="I881" s="6"/>
      <c r="J881" s="6"/>
      <c r="K881" s="6"/>
      <c r="L881" s="6"/>
      <c r="M881" s="6"/>
      <c r="N881" s="66"/>
      <c r="O881" s="6"/>
    </row>
    <row r="882" spans="9:15" x14ac:dyDescent="0.25">
      <c r="I882" s="6"/>
      <c r="J882" s="6"/>
      <c r="K882" s="6"/>
      <c r="L882" s="6"/>
      <c r="M882" s="6"/>
      <c r="N882" s="66"/>
      <c r="O882" s="6"/>
    </row>
    <row r="883" spans="9:15" x14ac:dyDescent="0.25">
      <c r="I883" s="6"/>
      <c r="J883" s="6"/>
      <c r="K883" s="6"/>
      <c r="L883" s="6"/>
      <c r="M883" s="6"/>
      <c r="N883" s="66"/>
      <c r="O883" s="6"/>
    </row>
    <row r="884" spans="9:15" x14ac:dyDescent="0.25">
      <c r="I884" s="6"/>
      <c r="J884" s="6"/>
      <c r="K884" s="6"/>
      <c r="L884" s="6"/>
      <c r="M884" s="6"/>
      <c r="N884" s="66"/>
      <c r="O884" s="6"/>
    </row>
    <row r="885" spans="9:15" x14ac:dyDescent="0.25">
      <c r="I885" s="6"/>
      <c r="J885" s="6"/>
      <c r="K885" s="6"/>
      <c r="L885" s="6"/>
      <c r="M885" s="6"/>
      <c r="N885" s="66"/>
      <c r="O885" s="6"/>
    </row>
    <row r="886" spans="9:15" x14ac:dyDescent="0.25">
      <c r="I886" s="6"/>
      <c r="J886" s="6"/>
      <c r="K886" s="6"/>
      <c r="L886" s="6"/>
      <c r="M886" s="6"/>
      <c r="N886" s="66"/>
      <c r="O886" s="6"/>
    </row>
    <row r="887" spans="9:15" x14ac:dyDescent="0.25">
      <c r="I887" s="6"/>
      <c r="J887" s="6"/>
      <c r="K887" s="6"/>
      <c r="L887" s="6"/>
      <c r="M887" s="6"/>
      <c r="N887" s="66"/>
      <c r="O887" s="6"/>
    </row>
    <row r="888" spans="9:15" x14ac:dyDescent="0.25">
      <c r="I888" s="6"/>
      <c r="J888" s="6"/>
      <c r="K888" s="6"/>
      <c r="L888" s="6"/>
      <c r="M888" s="6"/>
      <c r="N888" s="66"/>
      <c r="O888" s="6"/>
    </row>
    <row r="889" spans="9:15" x14ac:dyDescent="0.25">
      <c r="I889" s="6"/>
      <c r="J889" s="6"/>
      <c r="K889" s="6"/>
      <c r="L889" s="6"/>
      <c r="M889" s="6"/>
      <c r="N889" s="66"/>
      <c r="O889" s="6"/>
    </row>
    <row r="890" spans="9:15" x14ac:dyDescent="0.25">
      <c r="I890" s="6"/>
      <c r="J890" s="6"/>
      <c r="K890" s="6"/>
      <c r="L890" s="6"/>
      <c r="M890" s="6"/>
      <c r="N890" s="66"/>
      <c r="O890" s="6"/>
    </row>
    <row r="891" spans="9:15" x14ac:dyDescent="0.25">
      <c r="I891" s="6"/>
      <c r="J891" s="6"/>
      <c r="K891" s="6"/>
      <c r="L891" s="6"/>
      <c r="M891" s="6"/>
      <c r="N891" s="66"/>
      <c r="O891" s="6"/>
    </row>
    <row r="892" spans="9:15" x14ac:dyDescent="0.25">
      <c r="I892" s="6"/>
      <c r="J892" s="6"/>
      <c r="K892" s="6"/>
      <c r="L892" s="6"/>
      <c r="M892" s="6"/>
      <c r="N892" s="66"/>
      <c r="O892" s="6"/>
    </row>
    <row r="893" spans="9:15" x14ac:dyDescent="0.25">
      <c r="I893" s="6"/>
      <c r="J893" s="6"/>
      <c r="K893" s="6"/>
      <c r="L893" s="6"/>
      <c r="M893" s="6"/>
      <c r="N893" s="66"/>
      <c r="O893" s="6"/>
    </row>
    <row r="894" spans="9:15" x14ac:dyDescent="0.25">
      <c r="I894" s="6"/>
      <c r="J894" s="6"/>
      <c r="K894" s="6"/>
      <c r="L894" s="6"/>
      <c r="M894" s="6"/>
      <c r="N894" s="66"/>
      <c r="O894" s="6"/>
    </row>
    <row r="895" spans="9:15" x14ac:dyDescent="0.25">
      <c r="I895" s="6"/>
      <c r="J895" s="6"/>
      <c r="K895" s="6"/>
      <c r="L895" s="6"/>
      <c r="M895" s="6"/>
      <c r="N895" s="66"/>
      <c r="O895" s="6"/>
    </row>
    <row r="896" spans="9:15" x14ac:dyDescent="0.25">
      <c r="I896" s="6"/>
      <c r="J896" s="6"/>
      <c r="K896" s="6"/>
      <c r="L896" s="6"/>
      <c r="M896" s="6"/>
      <c r="N896" s="66"/>
      <c r="O896" s="6"/>
    </row>
    <row r="897" spans="9:15" x14ac:dyDescent="0.25">
      <c r="I897" s="6"/>
      <c r="J897" s="6"/>
      <c r="K897" s="6"/>
      <c r="L897" s="6"/>
      <c r="M897" s="6"/>
      <c r="N897" s="66"/>
      <c r="O897" s="6"/>
    </row>
    <row r="898" spans="9:15" x14ac:dyDescent="0.25">
      <c r="I898" s="6"/>
      <c r="J898" s="6"/>
      <c r="K898" s="6"/>
      <c r="L898" s="6"/>
      <c r="M898" s="6"/>
      <c r="N898" s="66"/>
      <c r="O898" s="6"/>
    </row>
    <row r="899" spans="9:15" x14ac:dyDescent="0.25">
      <c r="I899" s="6"/>
      <c r="J899" s="6"/>
      <c r="K899" s="6"/>
      <c r="L899" s="6"/>
      <c r="M899" s="6"/>
      <c r="N899" s="66"/>
      <c r="O899" s="6"/>
    </row>
    <row r="900" spans="9:15" x14ac:dyDescent="0.25">
      <c r="I900" s="6"/>
      <c r="J900" s="6"/>
      <c r="K900" s="6"/>
      <c r="L900" s="6"/>
      <c r="M900" s="6"/>
      <c r="N900" s="66"/>
      <c r="O900" s="6"/>
    </row>
    <row r="901" spans="9:15" x14ac:dyDescent="0.25">
      <c r="I901" s="6"/>
      <c r="J901" s="6"/>
      <c r="K901" s="6"/>
      <c r="L901" s="6"/>
      <c r="M901" s="6"/>
      <c r="N901" s="66"/>
      <c r="O901" s="6"/>
    </row>
    <row r="902" spans="9:15" x14ac:dyDescent="0.25">
      <c r="I902" s="6"/>
      <c r="J902" s="6"/>
      <c r="K902" s="6"/>
      <c r="L902" s="6"/>
      <c r="M902" s="6"/>
      <c r="N902" s="66"/>
      <c r="O902" s="6"/>
    </row>
    <row r="903" spans="9:15" x14ac:dyDescent="0.25">
      <c r="I903" s="6"/>
      <c r="J903" s="6"/>
      <c r="K903" s="6"/>
      <c r="L903" s="6"/>
      <c r="M903" s="6"/>
      <c r="N903" s="66"/>
      <c r="O903" s="6"/>
    </row>
    <row r="904" spans="9:15" x14ac:dyDescent="0.25">
      <c r="I904" s="6"/>
      <c r="J904" s="6"/>
      <c r="K904" s="6"/>
      <c r="L904" s="6"/>
      <c r="M904" s="6"/>
      <c r="N904" s="66"/>
      <c r="O904" s="6"/>
    </row>
    <row r="905" spans="9:15" x14ac:dyDescent="0.25">
      <c r="I905" s="6"/>
      <c r="J905" s="6"/>
      <c r="K905" s="6"/>
      <c r="L905" s="6"/>
      <c r="M905" s="6"/>
      <c r="N905" s="66"/>
      <c r="O905" s="6"/>
    </row>
    <row r="906" spans="9:15" x14ac:dyDescent="0.25">
      <c r="I906" s="6"/>
      <c r="J906" s="6"/>
      <c r="K906" s="6"/>
      <c r="L906" s="6"/>
      <c r="M906" s="6"/>
      <c r="N906" s="66"/>
      <c r="O906" s="6"/>
    </row>
    <row r="907" spans="9:15" x14ac:dyDescent="0.25">
      <c r="I907" s="6"/>
      <c r="J907" s="6"/>
      <c r="K907" s="6"/>
      <c r="L907" s="6"/>
      <c r="M907" s="6"/>
      <c r="N907" s="66"/>
      <c r="O907" s="6"/>
    </row>
    <row r="908" spans="9:15" x14ac:dyDescent="0.25">
      <c r="I908" s="6"/>
      <c r="J908" s="6"/>
      <c r="K908" s="6"/>
      <c r="L908" s="6"/>
      <c r="M908" s="6"/>
      <c r="N908" s="66"/>
      <c r="O908" s="6"/>
    </row>
    <row r="909" spans="9:15" x14ac:dyDescent="0.25">
      <c r="I909" s="6"/>
      <c r="J909" s="6"/>
      <c r="K909" s="6"/>
      <c r="L909" s="6"/>
      <c r="M909" s="6"/>
      <c r="N909" s="66"/>
      <c r="O909" s="6"/>
    </row>
    <row r="910" spans="9:15" x14ac:dyDescent="0.25">
      <c r="I910" s="6"/>
      <c r="J910" s="6"/>
      <c r="K910" s="6"/>
      <c r="L910" s="6"/>
      <c r="M910" s="6"/>
      <c r="N910" s="66"/>
      <c r="O910" s="6"/>
    </row>
    <row r="911" spans="9:15" x14ac:dyDescent="0.25">
      <c r="I911" s="6"/>
      <c r="J911" s="6"/>
      <c r="K911" s="6"/>
      <c r="L911" s="6"/>
      <c r="M911" s="6"/>
      <c r="N911" s="66"/>
      <c r="O911" s="6"/>
    </row>
    <row r="912" spans="9:15" x14ac:dyDescent="0.25">
      <c r="I912" s="6"/>
      <c r="J912" s="6"/>
      <c r="K912" s="6"/>
      <c r="L912" s="6"/>
      <c r="M912" s="6"/>
      <c r="N912" s="66"/>
      <c r="O912" s="6"/>
    </row>
    <row r="913" spans="9:15" x14ac:dyDescent="0.25">
      <c r="I913" s="6"/>
      <c r="J913" s="6"/>
      <c r="K913" s="6"/>
      <c r="L913" s="6"/>
      <c r="M913" s="6"/>
      <c r="N913" s="66"/>
      <c r="O913" s="6"/>
    </row>
    <row r="914" spans="9:15" x14ac:dyDescent="0.25">
      <c r="I914" s="6"/>
      <c r="J914" s="6"/>
      <c r="K914" s="6"/>
      <c r="L914" s="6"/>
      <c r="M914" s="6"/>
      <c r="N914" s="66"/>
      <c r="O914" s="6"/>
    </row>
    <row r="915" spans="9:15" x14ac:dyDescent="0.25">
      <c r="I915" s="6"/>
      <c r="J915" s="6"/>
      <c r="K915" s="6"/>
      <c r="L915" s="6"/>
      <c r="M915" s="6"/>
      <c r="N915" s="66"/>
      <c r="O915" s="6"/>
    </row>
    <row r="916" spans="9:15" x14ac:dyDescent="0.25">
      <c r="I916" s="6"/>
      <c r="J916" s="6"/>
      <c r="K916" s="6"/>
      <c r="L916" s="6"/>
      <c r="M916" s="6"/>
      <c r="N916" s="66"/>
      <c r="O916" s="6"/>
    </row>
    <row r="917" spans="9:15" x14ac:dyDescent="0.25">
      <c r="I917" s="6"/>
      <c r="J917" s="6"/>
      <c r="K917" s="6"/>
      <c r="L917" s="6"/>
      <c r="M917" s="6"/>
      <c r="N917" s="66"/>
      <c r="O917" s="6"/>
    </row>
    <row r="918" spans="9:15" x14ac:dyDescent="0.25">
      <c r="I918" s="6"/>
      <c r="J918" s="6"/>
      <c r="K918" s="6"/>
      <c r="L918" s="6"/>
      <c r="M918" s="6"/>
      <c r="N918" s="66"/>
      <c r="O918" s="6"/>
    </row>
    <row r="919" spans="9:15" x14ac:dyDescent="0.25">
      <c r="I919" s="6"/>
      <c r="J919" s="6"/>
      <c r="K919" s="6"/>
      <c r="L919" s="6"/>
      <c r="M919" s="6"/>
      <c r="N919" s="66"/>
      <c r="O919" s="6"/>
    </row>
    <row r="920" spans="9:15" x14ac:dyDescent="0.25">
      <c r="I920" s="6"/>
      <c r="J920" s="6"/>
      <c r="K920" s="6"/>
      <c r="L920" s="6"/>
      <c r="M920" s="6"/>
      <c r="N920" s="66"/>
      <c r="O920" s="6"/>
    </row>
    <row r="921" spans="9:15" x14ac:dyDescent="0.25">
      <c r="I921" s="6"/>
      <c r="J921" s="6"/>
      <c r="K921" s="6"/>
      <c r="L921" s="6"/>
      <c r="M921" s="6"/>
      <c r="N921" s="66"/>
      <c r="O921" s="6"/>
    </row>
    <row r="922" spans="9:15" x14ac:dyDescent="0.25">
      <c r="I922" s="6"/>
      <c r="J922" s="6"/>
      <c r="K922" s="6"/>
      <c r="L922" s="6"/>
      <c r="M922" s="6"/>
      <c r="N922" s="66"/>
      <c r="O922" s="6"/>
    </row>
    <row r="923" spans="9:15" x14ac:dyDescent="0.25">
      <c r="I923" s="6"/>
      <c r="J923" s="6"/>
      <c r="K923" s="6"/>
      <c r="L923" s="6"/>
      <c r="M923" s="6"/>
      <c r="N923" s="66"/>
      <c r="O923" s="6"/>
    </row>
    <row r="924" spans="9:15" x14ac:dyDescent="0.25">
      <c r="I924" s="6"/>
      <c r="J924" s="6"/>
      <c r="K924" s="6"/>
      <c r="L924" s="6"/>
      <c r="M924" s="6"/>
      <c r="N924" s="66"/>
      <c r="O924" s="6"/>
    </row>
    <row r="925" spans="9:15" x14ac:dyDescent="0.25">
      <c r="I925" s="6"/>
      <c r="J925" s="6"/>
      <c r="K925" s="6"/>
      <c r="L925" s="6"/>
      <c r="M925" s="6"/>
      <c r="N925" s="66"/>
      <c r="O925" s="6"/>
    </row>
    <row r="926" spans="9:15" x14ac:dyDescent="0.25">
      <c r="I926" s="6"/>
      <c r="J926" s="6"/>
      <c r="K926" s="6"/>
      <c r="L926" s="6"/>
      <c r="M926" s="6"/>
      <c r="N926" s="66"/>
      <c r="O926" s="6"/>
    </row>
    <row r="927" spans="9:15" x14ac:dyDescent="0.25">
      <c r="I927" s="6"/>
      <c r="J927" s="6"/>
      <c r="K927" s="6"/>
      <c r="L927" s="6"/>
      <c r="M927" s="6"/>
      <c r="N927" s="66"/>
      <c r="O927" s="6"/>
    </row>
    <row r="928" spans="9:15" x14ac:dyDescent="0.25">
      <c r="I928" s="6"/>
      <c r="J928" s="6"/>
      <c r="K928" s="6"/>
      <c r="L928" s="6"/>
      <c r="M928" s="6"/>
      <c r="N928" s="66"/>
      <c r="O928" s="6"/>
    </row>
    <row r="929" spans="9:15" x14ac:dyDescent="0.25">
      <c r="I929" s="6"/>
      <c r="J929" s="6"/>
      <c r="K929" s="6"/>
      <c r="L929" s="6"/>
      <c r="M929" s="6"/>
      <c r="N929" s="66"/>
      <c r="O929" s="6"/>
    </row>
    <row r="930" spans="9:15" x14ac:dyDescent="0.25">
      <c r="I930" s="6"/>
      <c r="J930" s="6"/>
      <c r="K930" s="6"/>
      <c r="L930" s="6"/>
      <c r="M930" s="6"/>
      <c r="N930" s="66"/>
      <c r="O930" s="6"/>
    </row>
    <row r="931" spans="9:15" x14ac:dyDescent="0.25">
      <c r="I931" s="6"/>
      <c r="J931" s="6"/>
      <c r="K931" s="6"/>
      <c r="L931" s="6"/>
      <c r="M931" s="6"/>
      <c r="N931" s="66"/>
      <c r="O931" s="6"/>
    </row>
    <row r="932" spans="9:15" x14ac:dyDescent="0.25">
      <c r="I932" s="6"/>
      <c r="J932" s="6"/>
      <c r="K932" s="6"/>
      <c r="L932" s="6"/>
      <c r="M932" s="6"/>
      <c r="N932" s="66"/>
      <c r="O932" s="6"/>
    </row>
    <row r="933" spans="9:15" x14ac:dyDescent="0.25">
      <c r="I933" s="6"/>
      <c r="J933" s="6"/>
      <c r="K933" s="6"/>
      <c r="L933" s="6"/>
      <c r="M933" s="6"/>
      <c r="N933" s="66"/>
      <c r="O933" s="6"/>
    </row>
    <row r="934" spans="9:15" x14ac:dyDescent="0.25">
      <c r="I934" s="6"/>
      <c r="J934" s="6"/>
      <c r="K934" s="6"/>
      <c r="L934" s="6"/>
      <c r="M934" s="6"/>
      <c r="N934" s="66"/>
      <c r="O934" s="6"/>
    </row>
    <row r="935" spans="9:15" x14ac:dyDescent="0.25">
      <c r="I935" s="6"/>
      <c r="J935" s="6"/>
      <c r="K935" s="6"/>
      <c r="L935" s="6"/>
      <c r="M935" s="6"/>
      <c r="N935" s="66"/>
      <c r="O935" s="6"/>
    </row>
    <row r="936" spans="9:15" x14ac:dyDescent="0.25">
      <c r="I936" s="6"/>
      <c r="J936" s="6"/>
      <c r="K936" s="6"/>
      <c r="L936" s="6"/>
      <c r="M936" s="6"/>
      <c r="N936" s="66"/>
      <c r="O936" s="6"/>
    </row>
    <row r="937" spans="9:15" x14ac:dyDescent="0.25">
      <c r="I937" s="6"/>
      <c r="J937" s="6"/>
      <c r="K937" s="6"/>
      <c r="L937" s="6"/>
      <c r="M937" s="6"/>
      <c r="N937" s="66"/>
      <c r="O937" s="6"/>
    </row>
    <row r="938" spans="9:15" x14ac:dyDescent="0.25">
      <c r="I938" s="6"/>
      <c r="J938" s="6"/>
      <c r="K938" s="6"/>
      <c r="L938" s="6"/>
      <c r="M938" s="6"/>
      <c r="N938" s="66"/>
      <c r="O938" s="6"/>
    </row>
    <row r="939" spans="9:15" x14ac:dyDescent="0.25">
      <c r="I939" s="6"/>
      <c r="J939" s="6"/>
      <c r="K939" s="6"/>
      <c r="L939" s="6"/>
      <c r="M939" s="6"/>
      <c r="N939" s="66"/>
      <c r="O939" s="6"/>
    </row>
    <row r="940" spans="9:15" x14ac:dyDescent="0.25">
      <c r="I940" s="6"/>
      <c r="J940" s="6"/>
      <c r="K940" s="6"/>
      <c r="L940" s="6"/>
      <c r="M940" s="6"/>
      <c r="N940" s="66"/>
      <c r="O940" s="6"/>
    </row>
    <row r="941" spans="9:15" x14ac:dyDescent="0.25">
      <c r="I941" s="6"/>
      <c r="J941" s="6"/>
      <c r="K941" s="6"/>
      <c r="L941" s="6"/>
      <c r="M941" s="6"/>
      <c r="N941" s="66"/>
      <c r="O941" s="6"/>
    </row>
    <row r="942" spans="9:15" x14ac:dyDescent="0.25">
      <c r="I942" s="6"/>
      <c r="J942" s="6"/>
      <c r="K942" s="6"/>
      <c r="L942" s="6"/>
      <c r="M942" s="6"/>
      <c r="N942" s="66"/>
      <c r="O942" s="6"/>
    </row>
    <row r="943" spans="9:15" x14ac:dyDescent="0.25">
      <c r="I943" s="6"/>
      <c r="J943" s="6"/>
      <c r="K943" s="6"/>
      <c r="L943" s="6"/>
      <c r="M943" s="6"/>
      <c r="N943" s="66"/>
      <c r="O943" s="6"/>
    </row>
    <row r="944" spans="9:15" x14ac:dyDescent="0.25">
      <c r="I944" s="6"/>
      <c r="J944" s="6"/>
      <c r="K944" s="6"/>
      <c r="L944" s="6"/>
      <c r="M944" s="6"/>
      <c r="N944" s="66"/>
      <c r="O944" s="6"/>
    </row>
    <row r="945" spans="9:15" x14ac:dyDescent="0.25">
      <c r="I945" s="6"/>
      <c r="J945" s="6"/>
      <c r="K945" s="6"/>
      <c r="L945" s="6"/>
      <c r="M945" s="6"/>
      <c r="N945" s="66"/>
      <c r="O945" s="6"/>
    </row>
    <row r="946" spans="9:15" x14ac:dyDescent="0.25">
      <c r="I946" s="6"/>
      <c r="J946" s="6"/>
      <c r="K946" s="6"/>
      <c r="L946" s="6"/>
      <c r="M946" s="6"/>
      <c r="N946" s="66"/>
      <c r="O946" s="6"/>
    </row>
    <row r="947" spans="9:15" x14ac:dyDescent="0.25">
      <c r="I947" s="6"/>
      <c r="J947" s="6"/>
      <c r="K947" s="6"/>
      <c r="L947" s="6"/>
      <c r="M947" s="6"/>
      <c r="N947" s="66"/>
      <c r="O947" s="6"/>
    </row>
    <row r="948" spans="9:15" x14ac:dyDescent="0.25">
      <c r="I948" s="6"/>
      <c r="J948" s="6"/>
      <c r="K948" s="6"/>
      <c r="L948" s="6"/>
      <c r="M948" s="6"/>
      <c r="N948" s="66"/>
      <c r="O948" s="6"/>
    </row>
    <row r="949" spans="9:15" x14ac:dyDescent="0.25">
      <c r="I949" s="6"/>
      <c r="J949" s="6"/>
      <c r="K949" s="6"/>
      <c r="L949" s="6"/>
      <c r="M949" s="6"/>
      <c r="N949" s="66"/>
      <c r="O949" s="6"/>
    </row>
    <row r="950" spans="9:15" x14ac:dyDescent="0.25">
      <c r="I950" s="6"/>
      <c r="J950" s="6"/>
      <c r="K950" s="6"/>
      <c r="L950" s="6"/>
      <c r="M950" s="6"/>
      <c r="N950" s="66"/>
      <c r="O950" s="6"/>
    </row>
    <row r="951" spans="9:15" x14ac:dyDescent="0.25">
      <c r="I951" s="6"/>
      <c r="J951" s="6"/>
      <c r="K951" s="6"/>
      <c r="L951" s="6"/>
      <c r="M951" s="6"/>
      <c r="N951" s="66"/>
      <c r="O951" s="6"/>
    </row>
    <row r="952" spans="9:15" x14ac:dyDescent="0.25">
      <c r="I952" s="6"/>
      <c r="J952" s="6"/>
      <c r="K952" s="6"/>
      <c r="L952" s="6"/>
      <c r="M952" s="6"/>
      <c r="N952" s="66"/>
      <c r="O952" s="6"/>
    </row>
    <row r="953" spans="9:15" x14ac:dyDescent="0.25">
      <c r="I953" s="6"/>
      <c r="J953" s="6"/>
      <c r="K953" s="6"/>
      <c r="L953" s="6"/>
      <c r="M953" s="6"/>
      <c r="N953" s="66"/>
      <c r="O953" s="6"/>
    </row>
    <row r="954" spans="9:15" x14ac:dyDescent="0.25">
      <c r="I954" s="6"/>
      <c r="J954" s="6"/>
      <c r="K954" s="6"/>
      <c r="L954" s="6"/>
      <c r="M954" s="6"/>
      <c r="N954" s="66"/>
      <c r="O954" s="6"/>
    </row>
    <row r="955" spans="9:15" x14ac:dyDescent="0.25">
      <c r="I955" s="6"/>
      <c r="J955" s="6"/>
      <c r="K955" s="6"/>
      <c r="L955" s="6"/>
      <c r="M955" s="6"/>
      <c r="N955" s="66"/>
      <c r="O955" s="6"/>
    </row>
    <row r="956" spans="9:15" x14ac:dyDescent="0.25">
      <c r="I956" s="6"/>
      <c r="J956" s="6"/>
      <c r="K956" s="6"/>
      <c r="L956" s="6"/>
      <c r="M956" s="6"/>
      <c r="N956" s="66"/>
      <c r="O956" s="6"/>
    </row>
    <row r="957" spans="9:15" x14ac:dyDescent="0.25">
      <c r="I957" s="6"/>
      <c r="J957" s="6"/>
      <c r="K957" s="6"/>
      <c r="L957" s="6"/>
      <c r="M957" s="6"/>
      <c r="N957" s="66"/>
      <c r="O957" s="6"/>
    </row>
    <row r="958" spans="9:15" x14ac:dyDescent="0.25">
      <c r="I958" s="6"/>
      <c r="J958" s="6"/>
      <c r="K958" s="6"/>
      <c r="L958" s="6"/>
      <c r="M958" s="6"/>
      <c r="N958" s="66"/>
      <c r="O958" s="6"/>
    </row>
    <row r="959" spans="9:15" x14ac:dyDescent="0.25">
      <c r="I959" s="6"/>
      <c r="J959" s="6"/>
      <c r="K959" s="6"/>
      <c r="L959" s="6"/>
      <c r="M959" s="6"/>
      <c r="N959" s="66"/>
      <c r="O959" s="6"/>
    </row>
    <row r="960" spans="9:15" x14ac:dyDescent="0.25">
      <c r="I960" s="6"/>
      <c r="J960" s="6"/>
      <c r="K960" s="6"/>
      <c r="L960" s="6"/>
      <c r="M960" s="6"/>
      <c r="N960" s="66"/>
      <c r="O960" s="6"/>
    </row>
    <row r="961" spans="9:15" x14ac:dyDescent="0.25">
      <c r="I961" s="6"/>
      <c r="J961" s="6"/>
      <c r="K961" s="6"/>
      <c r="L961" s="6"/>
      <c r="M961" s="6"/>
      <c r="N961" s="66"/>
      <c r="O961" s="6"/>
    </row>
    <row r="962" spans="9:15" x14ac:dyDescent="0.25">
      <c r="I962" s="6"/>
      <c r="J962" s="6"/>
      <c r="K962" s="6"/>
      <c r="L962" s="6"/>
      <c r="M962" s="6"/>
      <c r="N962" s="66"/>
      <c r="O962" s="6"/>
    </row>
    <row r="963" spans="9:15" x14ac:dyDescent="0.25">
      <c r="I963" s="6"/>
      <c r="J963" s="6"/>
      <c r="K963" s="6"/>
      <c r="L963" s="6"/>
      <c r="M963" s="6"/>
      <c r="N963" s="66"/>
      <c r="O963" s="6"/>
    </row>
    <row r="964" spans="9:15" x14ac:dyDescent="0.25">
      <c r="I964" s="6"/>
      <c r="J964" s="6"/>
      <c r="K964" s="6"/>
      <c r="L964" s="6"/>
      <c r="M964" s="6"/>
      <c r="N964" s="66"/>
      <c r="O964" s="6"/>
    </row>
    <row r="965" spans="9:15" x14ac:dyDescent="0.25">
      <c r="I965" s="6"/>
      <c r="J965" s="6"/>
      <c r="K965" s="6"/>
      <c r="L965" s="6"/>
      <c r="M965" s="6"/>
      <c r="N965" s="66"/>
      <c r="O965" s="6"/>
    </row>
    <row r="966" spans="9:15" x14ac:dyDescent="0.25">
      <c r="I966" s="6"/>
      <c r="J966" s="6"/>
      <c r="K966" s="6"/>
      <c r="L966" s="6"/>
      <c r="M966" s="6"/>
      <c r="N966" s="66"/>
      <c r="O966" s="6"/>
    </row>
    <row r="967" spans="9:15" x14ac:dyDescent="0.25">
      <c r="I967" s="6"/>
      <c r="J967" s="6"/>
      <c r="K967" s="6"/>
      <c r="L967" s="6"/>
      <c r="M967" s="6"/>
      <c r="N967" s="66"/>
      <c r="O967" s="6"/>
    </row>
    <row r="968" spans="9:15" x14ac:dyDescent="0.25">
      <c r="I968" s="6"/>
      <c r="J968" s="6"/>
      <c r="K968" s="6"/>
      <c r="L968" s="6"/>
      <c r="M968" s="6"/>
      <c r="N968" s="66"/>
      <c r="O968" s="6"/>
    </row>
    <row r="969" spans="9:15" x14ac:dyDescent="0.25">
      <c r="I969" s="6"/>
      <c r="J969" s="6"/>
      <c r="K969" s="6"/>
      <c r="L969" s="6"/>
      <c r="M969" s="6"/>
      <c r="N969" s="66"/>
      <c r="O969" s="6"/>
    </row>
    <row r="970" spans="9:15" x14ac:dyDescent="0.25">
      <c r="I970" s="6"/>
      <c r="J970" s="6"/>
      <c r="K970" s="6"/>
      <c r="L970" s="6"/>
      <c r="M970" s="6"/>
      <c r="N970" s="66"/>
      <c r="O970" s="6"/>
    </row>
    <row r="971" spans="9:15" x14ac:dyDescent="0.25">
      <c r="I971" s="6"/>
      <c r="J971" s="6"/>
      <c r="K971" s="6"/>
      <c r="L971" s="6"/>
      <c r="M971" s="6"/>
      <c r="N971" s="66"/>
      <c r="O971" s="6"/>
    </row>
    <row r="972" spans="9:15" x14ac:dyDescent="0.25">
      <c r="I972" s="6"/>
      <c r="J972" s="6"/>
      <c r="K972" s="6"/>
      <c r="L972" s="6"/>
      <c r="M972" s="6"/>
      <c r="N972" s="66"/>
      <c r="O972" s="6"/>
    </row>
    <row r="973" spans="9:15" x14ac:dyDescent="0.25">
      <c r="I973" s="6"/>
      <c r="J973" s="6"/>
      <c r="K973" s="6"/>
      <c r="L973" s="6"/>
      <c r="M973" s="6"/>
      <c r="N973" s="66"/>
      <c r="O973" s="6"/>
    </row>
    <row r="974" spans="9:15" x14ac:dyDescent="0.25">
      <c r="I974" s="6"/>
      <c r="J974" s="6"/>
      <c r="K974" s="6"/>
      <c r="L974" s="6"/>
      <c r="M974" s="6"/>
      <c r="N974" s="66"/>
      <c r="O974" s="6"/>
    </row>
    <row r="975" spans="9:15" x14ac:dyDescent="0.25">
      <c r="I975" s="6"/>
      <c r="J975" s="6"/>
      <c r="K975" s="6"/>
      <c r="L975" s="6"/>
      <c r="M975" s="6"/>
      <c r="N975" s="66"/>
      <c r="O975" s="6"/>
    </row>
    <row r="976" spans="9:15" x14ac:dyDescent="0.25">
      <c r="I976" s="6"/>
      <c r="J976" s="6"/>
      <c r="K976" s="6"/>
      <c r="L976" s="6"/>
      <c r="M976" s="6"/>
      <c r="N976" s="66"/>
      <c r="O976" s="6"/>
    </row>
    <row r="977" spans="9:15" x14ac:dyDescent="0.25">
      <c r="I977" s="6"/>
      <c r="J977" s="6"/>
      <c r="K977" s="6"/>
      <c r="L977" s="6"/>
      <c r="M977" s="6"/>
      <c r="N977" s="66"/>
      <c r="O977" s="6"/>
    </row>
    <row r="978" spans="9:15" x14ac:dyDescent="0.25">
      <c r="I978" s="6"/>
      <c r="J978" s="6"/>
      <c r="K978" s="6"/>
      <c r="L978" s="6"/>
      <c r="M978" s="6"/>
      <c r="N978" s="66"/>
      <c r="O978" s="6"/>
    </row>
    <row r="979" spans="9:15" x14ac:dyDescent="0.25">
      <c r="I979" s="6"/>
      <c r="J979" s="6"/>
      <c r="K979" s="6"/>
      <c r="L979" s="6"/>
      <c r="M979" s="6"/>
      <c r="N979" s="66"/>
      <c r="O979" s="6"/>
    </row>
    <row r="980" spans="9:15" x14ac:dyDescent="0.25">
      <c r="I980" s="6"/>
      <c r="J980" s="6"/>
      <c r="K980" s="6"/>
      <c r="L980" s="6"/>
      <c r="M980" s="6"/>
      <c r="N980" s="66"/>
      <c r="O980" s="6"/>
    </row>
    <row r="981" spans="9:15" x14ac:dyDescent="0.25">
      <c r="I981" s="6"/>
      <c r="J981" s="6"/>
      <c r="K981" s="6"/>
      <c r="L981" s="6"/>
      <c r="M981" s="6"/>
      <c r="N981" s="66"/>
      <c r="O981" s="6"/>
    </row>
    <row r="982" spans="9:15" x14ac:dyDescent="0.25">
      <c r="I982" s="6"/>
      <c r="J982" s="6"/>
      <c r="K982" s="6"/>
      <c r="L982" s="6"/>
      <c r="M982" s="6"/>
      <c r="N982" s="66"/>
      <c r="O982" s="6"/>
    </row>
    <row r="983" spans="9:15" x14ac:dyDescent="0.25">
      <c r="I983" s="6"/>
      <c r="J983" s="6"/>
      <c r="K983" s="6"/>
      <c r="L983" s="6"/>
      <c r="M983" s="6"/>
      <c r="N983" s="66"/>
      <c r="O983" s="6"/>
    </row>
    <row r="984" spans="9:15" x14ac:dyDescent="0.25">
      <c r="I984" s="6"/>
      <c r="J984" s="6"/>
      <c r="K984" s="6"/>
      <c r="L984" s="6"/>
      <c r="M984" s="6"/>
      <c r="N984" s="66"/>
      <c r="O984" s="6"/>
    </row>
    <row r="985" spans="9:15" x14ac:dyDescent="0.25">
      <c r="I985" s="6"/>
      <c r="J985" s="6"/>
      <c r="K985" s="6"/>
      <c r="L985" s="6"/>
      <c r="M985" s="6"/>
      <c r="N985" s="66"/>
      <c r="O985" s="6"/>
    </row>
    <row r="986" spans="9:15" x14ac:dyDescent="0.25">
      <c r="I986" s="6"/>
      <c r="J986" s="6"/>
      <c r="K986" s="6"/>
      <c r="L986" s="6"/>
      <c r="M986" s="6"/>
      <c r="N986" s="66"/>
      <c r="O986" s="6"/>
    </row>
    <row r="987" spans="9:15" x14ac:dyDescent="0.25">
      <c r="I987" s="6"/>
      <c r="J987" s="6"/>
      <c r="K987" s="6"/>
      <c r="L987" s="6"/>
      <c r="M987" s="6"/>
      <c r="N987" s="66"/>
      <c r="O987" s="6"/>
    </row>
    <row r="988" spans="9:15" x14ac:dyDescent="0.25">
      <c r="I988" s="6"/>
      <c r="J988" s="6"/>
      <c r="K988" s="6"/>
      <c r="L988" s="6"/>
      <c r="M988" s="6"/>
      <c r="N988" s="66"/>
      <c r="O988" s="6"/>
    </row>
    <row r="989" spans="9:15" x14ac:dyDescent="0.25">
      <c r="I989" s="6"/>
      <c r="J989" s="6"/>
      <c r="K989" s="6"/>
      <c r="L989" s="6"/>
      <c r="M989" s="6"/>
      <c r="N989" s="66"/>
      <c r="O989" s="6"/>
    </row>
    <row r="990" spans="9:15" x14ac:dyDescent="0.25">
      <c r="I990" s="6"/>
      <c r="J990" s="6"/>
      <c r="K990" s="6"/>
      <c r="L990" s="6"/>
      <c r="M990" s="6"/>
      <c r="N990" s="66"/>
      <c r="O990" s="6"/>
    </row>
    <row r="991" spans="9:15" x14ac:dyDescent="0.25">
      <c r="I991" s="6"/>
      <c r="J991" s="6"/>
      <c r="K991" s="6"/>
      <c r="L991" s="6"/>
      <c r="M991" s="6"/>
      <c r="N991" s="66"/>
      <c r="O991" s="6"/>
    </row>
    <row r="992" spans="9:15" x14ac:dyDescent="0.25">
      <c r="I992" s="6"/>
      <c r="J992" s="6"/>
      <c r="K992" s="6"/>
      <c r="L992" s="6"/>
      <c r="M992" s="6"/>
      <c r="N992" s="66"/>
      <c r="O992" s="6"/>
    </row>
    <row r="993" spans="9:15" x14ac:dyDescent="0.25">
      <c r="I993" s="6"/>
      <c r="J993" s="6"/>
      <c r="K993" s="6"/>
      <c r="L993" s="6"/>
      <c r="M993" s="6"/>
      <c r="N993" s="66"/>
      <c r="O993" s="6"/>
    </row>
    <row r="994" spans="9:15" x14ac:dyDescent="0.25">
      <c r="I994" s="6"/>
      <c r="J994" s="6"/>
      <c r="K994" s="6"/>
      <c r="L994" s="6"/>
      <c r="M994" s="6"/>
      <c r="N994" s="66"/>
      <c r="O994" s="6"/>
    </row>
    <row r="995" spans="9:15" x14ac:dyDescent="0.25">
      <c r="I995" s="6"/>
      <c r="J995" s="6"/>
      <c r="K995" s="6"/>
      <c r="L995" s="6"/>
      <c r="M995" s="6"/>
      <c r="N995" s="66"/>
      <c r="O995" s="6"/>
    </row>
    <row r="996" spans="9:15" x14ac:dyDescent="0.25">
      <c r="I996" s="6"/>
      <c r="J996" s="6"/>
      <c r="K996" s="6"/>
      <c r="L996" s="6"/>
      <c r="M996" s="6"/>
      <c r="N996" s="66"/>
      <c r="O996" s="6"/>
    </row>
    <row r="997" spans="9:15" x14ac:dyDescent="0.25">
      <c r="I997" s="6"/>
      <c r="J997" s="6"/>
      <c r="K997" s="6"/>
      <c r="L997" s="6"/>
      <c r="M997" s="6"/>
      <c r="N997" s="66"/>
      <c r="O997" s="6"/>
    </row>
    <row r="998" spans="9:15" x14ac:dyDescent="0.25">
      <c r="I998" s="6"/>
      <c r="J998" s="6"/>
      <c r="K998" s="6"/>
      <c r="L998" s="6"/>
      <c r="M998" s="6"/>
      <c r="N998" s="66"/>
      <c r="O998" s="6"/>
    </row>
    <row r="999" spans="9:15" x14ac:dyDescent="0.25">
      <c r="I999" s="6"/>
      <c r="J999" s="6"/>
      <c r="K999" s="6"/>
      <c r="L999" s="6"/>
      <c r="M999" s="6"/>
      <c r="N999" s="66"/>
      <c r="O999" s="6"/>
    </row>
    <row r="1000" spans="9:15" x14ac:dyDescent="0.25">
      <c r="I1000" s="6"/>
      <c r="J1000" s="6"/>
      <c r="K1000" s="6"/>
      <c r="L1000" s="6"/>
      <c r="M1000" s="6"/>
      <c r="N1000" s="66"/>
      <c r="O1000" s="6"/>
    </row>
    <row r="1001" spans="9:15" x14ac:dyDescent="0.25">
      <c r="I1001" s="6"/>
      <c r="J1001" s="6"/>
      <c r="K1001" s="6"/>
      <c r="L1001" s="6"/>
      <c r="M1001" s="6"/>
      <c r="N1001" s="66"/>
      <c r="O1001" s="6"/>
    </row>
    <row r="1002" spans="9:15" x14ac:dyDescent="0.25">
      <c r="I1002" s="6"/>
      <c r="J1002" s="6"/>
      <c r="K1002" s="6"/>
      <c r="L1002" s="6"/>
      <c r="M1002" s="6"/>
      <c r="N1002" s="66"/>
      <c r="O1002" s="6"/>
    </row>
    <row r="1003" spans="9:15" x14ac:dyDescent="0.25">
      <c r="I1003" s="6"/>
      <c r="J1003" s="6"/>
      <c r="K1003" s="6"/>
      <c r="L1003" s="6"/>
      <c r="M1003" s="6"/>
      <c r="N1003" s="66"/>
      <c r="O1003" s="6"/>
    </row>
    <row r="1004" spans="9:15" x14ac:dyDescent="0.25">
      <c r="I1004" s="6"/>
      <c r="J1004" s="6"/>
      <c r="K1004" s="6"/>
      <c r="L1004" s="6"/>
      <c r="M1004" s="6"/>
      <c r="N1004" s="66"/>
      <c r="O1004" s="6"/>
    </row>
    <row r="1005" spans="9:15" x14ac:dyDescent="0.25">
      <c r="I1005" s="6"/>
      <c r="J1005" s="6"/>
      <c r="K1005" s="6"/>
      <c r="L1005" s="6"/>
      <c r="M1005" s="6"/>
      <c r="N1005" s="66"/>
      <c r="O1005" s="6"/>
    </row>
    <row r="1006" spans="9:15" x14ac:dyDescent="0.25">
      <c r="I1006" s="6"/>
      <c r="J1006" s="6"/>
      <c r="K1006" s="6"/>
      <c r="L1006" s="6"/>
      <c r="M1006" s="6"/>
      <c r="N1006" s="66"/>
      <c r="O1006" s="6"/>
    </row>
    <row r="1007" spans="9:15" x14ac:dyDescent="0.25">
      <c r="I1007" s="6"/>
      <c r="J1007" s="6"/>
      <c r="K1007" s="6"/>
      <c r="L1007" s="6"/>
      <c r="M1007" s="6"/>
      <c r="N1007" s="66"/>
      <c r="O1007" s="6"/>
    </row>
    <row r="1008" spans="9:15" x14ac:dyDescent="0.25">
      <c r="I1008" s="6"/>
      <c r="J1008" s="6"/>
      <c r="K1008" s="6"/>
      <c r="L1008" s="6"/>
      <c r="M1008" s="6"/>
      <c r="N1008" s="66"/>
      <c r="O1008" s="6"/>
    </row>
    <row r="1009" spans="9:15" x14ac:dyDescent="0.25">
      <c r="I1009" s="6"/>
      <c r="J1009" s="6"/>
      <c r="K1009" s="6"/>
      <c r="L1009" s="6"/>
      <c r="M1009" s="6"/>
      <c r="N1009" s="66"/>
      <c r="O1009" s="6"/>
    </row>
    <row r="1010" spans="9:15" x14ac:dyDescent="0.25">
      <c r="I1010" s="6"/>
      <c r="J1010" s="6"/>
      <c r="K1010" s="6"/>
      <c r="L1010" s="6"/>
      <c r="M1010" s="6"/>
      <c r="N1010" s="66"/>
      <c r="O1010" s="6"/>
    </row>
    <row r="1011" spans="9:15" x14ac:dyDescent="0.25">
      <c r="I1011" s="6"/>
      <c r="J1011" s="6"/>
      <c r="K1011" s="6"/>
      <c r="L1011" s="6"/>
      <c r="M1011" s="6"/>
      <c r="N1011" s="66"/>
      <c r="O1011" s="6"/>
    </row>
    <row r="1012" spans="9:15" x14ac:dyDescent="0.25">
      <c r="I1012" s="6"/>
      <c r="J1012" s="6"/>
      <c r="K1012" s="6"/>
      <c r="L1012" s="6"/>
      <c r="M1012" s="6"/>
      <c r="N1012" s="66"/>
      <c r="O1012" s="6"/>
    </row>
    <row r="1013" spans="9:15" x14ac:dyDescent="0.25">
      <c r="I1013" s="6"/>
      <c r="J1013" s="6"/>
      <c r="K1013" s="6"/>
      <c r="L1013" s="6"/>
      <c r="M1013" s="6"/>
      <c r="N1013" s="66"/>
      <c r="O1013" s="6"/>
    </row>
    <row r="1014" spans="9:15" x14ac:dyDescent="0.25">
      <c r="I1014" s="6"/>
      <c r="J1014" s="6"/>
      <c r="K1014" s="6"/>
      <c r="L1014" s="6"/>
      <c r="M1014" s="6"/>
      <c r="N1014" s="66"/>
      <c r="O1014" s="6"/>
    </row>
    <row r="1015" spans="9:15" x14ac:dyDescent="0.25">
      <c r="I1015" s="6"/>
      <c r="J1015" s="6"/>
      <c r="K1015" s="6"/>
      <c r="L1015" s="6"/>
      <c r="M1015" s="6"/>
      <c r="N1015" s="66"/>
      <c r="O1015" s="6"/>
    </row>
    <row r="1016" spans="9:15" x14ac:dyDescent="0.25">
      <c r="I1016" s="6"/>
      <c r="J1016" s="6"/>
      <c r="K1016" s="6"/>
      <c r="L1016" s="6"/>
      <c r="M1016" s="6"/>
      <c r="N1016" s="66"/>
      <c r="O1016" s="6"/>
    </row>
    <row r="1017" spans="9:15" x14ac:dyDescent="0.25">
      <c r="I1017" s="6"/>
      <c r="J1017" s="6"/>
      <c r="K1017" s="6"/>
      <c r="L1017" s="6"/>
      <c r="M1017" s="6"/>
      <c r="N1017" s="66"/>
      <c r="O1017" s="6"/>
    </row>
    <row r="1018" spans="9:15" x14ac:dyDescent="0.25">
      <c r="I1018" s="6"/>
      <c r="J1018" s="6"/>
      <c r="K1018" s="6"/>
      <c r="L1018" s="6"/>
      <c r="M1018" s="6"/>
      <c r="N1018" s="66"/>
      <c r="O1018" s="6"/>
    </row>
    <row r="1019" spans="9:15" x14ac:dyDescent="0.25">
      <c r="I1019" s="6"/>
      <c r="J1019" s="6"/>
      <c r="K1019" s="6"/>
      <c r="L1019" s="6"/>
      <c r="M1019" s="6"/>
      <c r="N1019" s="66"/>
      <c r="O1019" s="6"/>
    </row>
    <row r="1020" spans="9:15" x14ac:dyDescent="0.25">
      <c r="I1020" s="6"/>
      <c r="J1020" s="6"/>
      <c r="K1020" s="6"/>
      <c r="L1020" s="6"/>
      <c r="M1020" s="6"/>
      <c r="N1020" s="66"/>
      <c r="O1020" s="6"/>
    </row>
    <row r="1021" spans="9:15" x14ac:dyDescent="0.25">
      <c r="I1021" s="6"/>
      <c r="J1021" s="6"/>
      <c r="K1021" s="6"/>
      <c r="L1021" s="6"/>
      <c r="M1021" s="6"/>
      <c r="N1021" s="66"/>
      <c r="O1021" s="6"/>
    </row>
    <row r="1022" spans="9:15" x14ac:dyDescent="0.25">
      <c r="I1022" s="6"/>
      <c r="J1022" s="6"/>
      <c r="K1022" s="6"/>
      <c r="L1022" s="6"/>
      <c r="M1022" s="6"/>
      <c r="N1022" s="66"/>
      <c r="O1022" s="6"/>
    </row>
    <row r="1023" spans="9:15" x14ac:dyDescent="0.25">
      <c r="I1023" s="6"/>
      <c r="J1023" s="6"/>
      <c r="K1023" s="6"/>
      <c r="L1023" s="6"/>
      <c r="M1023" s="6"/>
      <c r="N1023" s="66"/>
      <c r="O1023" s="6"/>
    </row>
    <row r="1024" spans="9:15" x14ac:dyDescent="0.25">
      <c r="I1024" s="6"/>
      <c r="J1024" s="6"/>
      <c r="K1024" s="6"/>
      <c r="L1024" s="6"/>
      <c r="M1024" s="6"/>
      <c r="N1024" s="66"/>
      <c r="O1024" s="6"/>
    </row>
    <row r="1025" spans="9:15" x14ac:dyDescent="0.25">
      <c r="I1025" s="6"/>
      <c r="J1025" s="6"/>
      <c r="K1025" s="6"/>
      <c r="L1025" s="6"/>
      <c r="M1025" s="6"/>
      <c r="N1025" s="66"/>
      <c r="O1025" s="6"/>
    </row>
    <row r="1026" spans="9:15" x14ac:dyDescent="0.25">
      <c r="I1026" s="6"/>
      <c r="J1026" s="6"/>
      <c r="K1026" s="6"/>
      <c r="L1026" s="6"/>
      <c r="M1026" s="6"/>
      <c r="N1026" s="66"/>
      <c r="O1026" s="6"/>
    </row>
    <row r="1027" spans="9:15" x14ac:dyDescent="0.25">
      <c r="I1027" s="6"/>
      <c r="J1027" s="6"/>
      <c r="K1027" s="6"/>
      <c r="L1027" s="6"/>
      <c r="M1027" s="6"/>
      <c r="N1027" s="66"/>
      <c r="O1027" s="6"/>
    </row>
    <row r="1028" spans="9:15" x14ac:dyDescent="0.25">
      <c r="I1028" s="6"/>
      <c r="J1028" s="6"/>
      <c r="K1028" s="6"/>
      <c r="L1028" s="6"/>
      <c r="M1028" s="6"/>
      <c r="N1028" s="66"/>
      <c r="O1028" s="6"/>
    </row>
    <row r="1029" spans="9:15" x14ac:dyDescent="0.25">
      <c r="I1029" s="6"/>
      <c r="J1029" s="6"/>
      <c r="K1029" s="6"/>
      <c r="L1029" s="6"/>
      <c r="M1029" s="6"/>
      <c r="N1029" s="66"/>
      <c r="O1029" s="6"/>
    </row>
    <row r="1030" spans="9:15" x14ac:dyDescent="0.25">
      <c r="I1030" s="6"/>
      <c r="J1030" s="6"/>
      <c r="K1030" s="6"/>
      <c r="L1030" s="6"/>
      <c r="M1030" s="6"/>
      <c r="N1030" s="66"/>
      <c r="O1030" s="6"/>
    </row>
    <row r="1031" spans="9:15" x14ac:dyDescent="0.25">
      <c r="I1031" s="6"/>
      <c r="J1031" s="6"/>
      <c r="K1031" s="6"/>
      <c r="L1031" s="6"/>
      <c r="M1031" s="6"/>
      <c r="N1031" s="66"/>
      <c r="O1031" s="6"/>
    </row>
    <row r="1032" spans="9:15" x14ac:dyDescent="0.25">
      <c r="I1032" s="6"/>
      <c r="J1032" s="6"/>
      <c r="K1032" s="6"/>
      <c r="L1032" s="6"/>
      <c r="M1032" s="6"/>
      <c r="N1032" s="66"/>
      <c r="O1032" s="6"/>
    </row>
    <row r="1033" spans="9:15" x14ac:dyDescent="0.25">
      <c r="I1033" s="6"/>
      <c r="J1033" s="6"/>
      <c r="K1033" s="6"/>
      <c r="L1033" s="6"/>
      <c r="M1033" s="6"/>
      <c r="N1033" s="66"/>
      <c r="O1033" s="6"/>
    </row>
    <row r="1034" spans="9:15" x14ac:dyDescent="0.25">
      <c r="I1034" s="6"/>
      <c r="J1034" s="6"/>
      <c r="K1034" s="6"/>
      <c r="L1034" s="6"/>
      <c r="M1034" s="6"/>
      <c r="N1034" s="66"/>
      <c r="O1034" s="6"/>
    </row>
    <row r="1035" spans="9:15" x14ac:dyDescent="0.25">
      <c r="I1035" s="6"/>
      <c r="J1035" s="6"/>
      <c r="K1035" s="6"/>
      <c r="L1035" s="6"/>
      <c r="M1035" s="6"/>
      <c r="N1035" s="66"/>
      <c r="O1035" s="6"/>
    </row>
    <row r="1036" spans="9:15" x14ac:dyDescent="0.25">
      <c r="I1036" s="6"/>
      <c r="J1036" s="6"/>
      <c r="K1036" s="6"/>
      <c r="L1036" s="6"/>
      <c r="M1036" s="6"/>
      <c r="N1036" s="66"/>
      <c r="O1036" s="6"/>
    </row>
    <row r="1037" spans="9:15" x14ac:dyDescent="0.25">
      <c r="I1037" s="6"/>
      <c r="J1037" s="6"/>
      <c r="K1037" s="6"/>
      <c r="L1037" s="6"/>
      <c r="M1037" s="6"/>
      <c r="N1037" s="66"/>
      <c r="O1037" s="6"/>
    </row>
    <row r="1038" spans="9:15" x14ac:dyDescent="0.25">
      <c r="I1038" s="6"/>
      <c r="J1038" s="6"/>
      <c r="K1038" s="6"/>
      <c r="L1038" s="6"/>
      <c r="M1038" s="6"/>
      <c r="N1038" s="66"/>
      <c r="O1038" s="6"/>
    </row>
    <row r="1039" spans="9:15" x14ac:dyDescent="0.25">
      <c r="I1039" s="6"/>
      <c r="J1039" s="6"/>
      <c r="K1039" s="6"/>
      <c r="L1039" s="6"/>
      <c r="M1039" s="6"/>
      <c r="N1039" s="66"/>
      <c r="O1039" s="6"/>
    </row>
    <row r="1040" spans="9:15" x14ac:dyDescent="0.25">
      <c r="I1040" s="6"/>
      <c r="J1040" s="6"/>
      <c r="K1040" s="6"/>
      <c r="L1040" s="6"/>
      <c r="M1040" s="6"/>
      <c r="N1040" s="66"/>
      <c r="O1040" s="6"/>
    </row>
    <row r="1041" spans="9:15" x14ac:dyDescent="0.25">
      <c r="I1041" s="6"/>
      <c r="J1041" s="6"/>
      <c r="K1041" s="6"/>
      <c r="L1041" s="6"/>
      <c r="M1041" s="6"/>
      <c r="N1041" s="66"/>
      <c r="O1041" s="6"/>
    </row>
    <row r="1042" spans="9:15" x14ac:dyDescent="0.25">
      <c r="I1042" s="6"/>
      <c r="J1042" s="6"/>
      <c r="K1042" s="6"/>
      <c r="L1042" s="6"/>
      <c r="M1042" s="6"/>
      <c r="N1042" s="66"/>
      <c r="O1042" s="6"/>
    </row>
    <row r="1043" spans="9:15" x14ac:dyDescent="0.25">
      <c r="I1043" s="6"/>
      <c r="J1043" s="6"/>
      <c r="K1043" s="6"/>
      <c r="L1043" s="6"/>
      <c r="M1043" s="6"/>
      <c r="N1043" s="66"/>
      <c r="O1043" s="6"/>
    </row>
    <row r="1044" spans="9:15" x14ac:dyDescent="0.25">
      <c r="I1044" s="6"/>
      <c r="J1044" s="6"/>
      <c r="K1044" s="6"/>
      <c r="L1044" s="6"/>
      <c r="M1044" s="6"/>
      <c r="N1044" s="66"/>
      <c r="O1044" s="6"/>
    </row>
    <row r="1045" spans="9:15" x14ac:dyDescent="0.25">
      <c r="I1045" s="6"/>
      <c r="J1045" s="6"/>
      <c r="K1045" s="6"/>
      <c r="L1045" s="6"/>
      <c r="M1045" s="6"/>
      <c r="N1045" s="66"/>
      <c r="O1045" s="6"/>
    </row>
    <row r="1046" spans="9:15" x14ac:dyDescent="0.25">
      <c r="I1046" s="6"/>
      <c r="J1046" s="6"/>
      <c r="K1046" s="6"/>
      <c r="L1046" s="6"/>
      <c r="M1046" s="6"/>
      <c r="N1046" s="66"/>
      <c r="O1046" s="6"/>
    </row>
    <row r="1047" spans="9:15" x14ac:dyDescent="0.25">
      <c r="I1047" s="6"/>
      <c r="J1047" s="6"/>
      <c r="K1047" s="6"/>
      <c r="L1047" s="6"/>
      <c r="M1047" s="6"/>
      <c r="N1047" s="66"/>
      <c r="O1047" s="6"/>
    </row>
    <row r="1048" spans="9:15" x14ac:dyDescent="0.25">
      <c r="I1048" s="6"/>
      <c r="J1048" s="6"/>
      <c r="K1048" s="6"/>
      <c r="L1048" s="6"/>
      <c r="M1048" s="6"/>
      <c r="N1048" s="66"/>
      <c r="O1048" s="6"/>
    </row>
    <row r="1049" spans="9:15" x14ac:dyDescent="0.25">
      <c r="I1049" s="6"/>
      <c r="J1049" s="6"/>
      <c r="K1049" s="6"/>
      <c r="L1049" s="6"/>
      <c r="M1049" s="6"/>
      <c r="N1049" s="66"/>
      <c r="O1049" s="6"/>
    </row>
    <row r="1050" spans="9:15" x14ac:dyDescent="0.25">
      <c r="I1050" s="6"/>
      <c r="J1050" s="6"/>
      <c r="K1050" s="6"/>
      <c r="L1050" s="6"/>
      <c r="M1050" s="6"/>
      <c r="N1050" s="66"/>
      <c r="O1050" s="6"/>
    </row>
    <row r="1051" spans="9:15" x14ac:dyDescent="0.25">
      <c r="I1051" s="6"/>
      <c r="J1051" s="6"/>
      <c r="K1051" s="6"/>
      <c r="L1051" s="6"/>
      <c r="M1051" s="6"/>
      <c r="N1051" s="66"/>
      <c r="O1051" s="6"/>
    </row>
    <row r="1052" spans="9:15" x14ac:dyDescent="0.25">
      <c r="I1052" s="6"/>
      <c r="J1052" s="6"/>
      <c r="K1052" s="6"/>
      <c r="L1052" s="6"/>
      <c r="M1052" s="6"/>
      <c r="N1052" s="66"/>
      <c r="O1052" s="6"/>
    </row>
    <row r="1053" spans="9:15" x14ac:dyDescent="0.25">
      <c r="I1053" s="6"/>
      <c r="J1053" s="6"/>
      <c r="K1053" s="6"/>
      <c r="L1053" s="6"/>
      <c r="M1053" s="6"/>
      <c r="N1053" s="66"/>
      <c r="O1053" s="6"/>
    </row>
    <row r="1054" spans="9:15" x14ac:dyDescent="0.25">
      <c r="I1054" s="6"/>
      <c r="J1054" s="6"/>
      <c r="K1054" s="6"/>
      <c r="L1054" s="6"/>
      <c r="M1054" s="6"/>
      <c r="N1054" s="66"/>
      <c r="O1054" s="6"/>
    </row>
    <row r="1055" spans="9:15" x14ac:dyDescent="0.25">
      <c r="I1055" s="6"/>
      <c r="J1055" s="6"/>
      <c r="K1055" s="6"/>
      <c r="L1055" s="6"/>
      <c r="M1055" s="6"/>
      <c r="N1055" s="66"/>
      <c r="O1055" s="6"/>
    </row>
    <row r="1056" spans="9:15" x14ac:dyDescent="0.25">
      <c r="I1056" s="6"/>
      <c r="J1056" s="6"/>
      <c r="K1056" s="6"/>
      <c r="L1056" s="6"/>
      <c r="M1056" s="6"/>
      <c r="N1056" s="66"/>
      <c r="O1056" s="6"/>
    </row>
    <row r="1057" spans="9:15" x14ac:dyDescent="0.25">
      <c r="I1057" s="6"/>
      <c r="J1057" s="6"/>
      <c r="K1057" s="6"/>
      <c r="L1057" s="6"/>
      <c r="M1057" s="6"/>
      <c r="N1057" s="66"/>
      <c r="O1057" s="6"/>
    </row>
    <row r="1058" spans="9:15" x14ac:dyDescent="0.25">
      <c r="I1058" s="6"/>
      <c r="J1058" s="6"/>
      <c r="K1058" s="6"/>
      <c r="L1058" s="6"/>
      <c r="M1058" s="6"/>
      <c r="N1058" s="66"/>
      <c r="O1058" s="6"/>
    </row>
    <row r="1059" spans="9:15" x14ac:dyDescent="0.25">
      <c r="I1059" s="6"/>
      <c r="J1059" s="6"/>
      <c r="K1059" s="6"/>
      <c r="L1059" s="6"/>
      <c r="M1059" s="6"/>
      <c r="N1059" s="66"/>
      <c r="O1059" s="6"/>
    </row>
    <row r="1060" spans="9:15" x14ac:dyDescent="0.25">
      <c r="I1060" s="6"/>
      <c r="J1060" s="6"/>
      <c r="K1060" s="6"/>
      <c r="L1060" s="6"/>
      <c r="M1060" s="6"/>
      <c r="N1060" s="66"/>
      <c r="O1060" s="6"/>
    </row>
    <row r="1061" spans="9:15" x14ac:dyDescent="0.25">
      <c r="I1061" s="6"/>
      <c r="J1061" s="6"/>
      <c r="K1061" s="6"/>
      <c r="L1061" s="6"/>
      <c r="M1061" s="6"/>
      <c r="N1061" s="66"/>
      <c r="O1061" s="6"/>
    </row>
    <row r="1062" spans="9:15" x14ac:dyDescent="0.25">
      <c r="I1062" s="6"/>
      <c r="J1062" s="6"/>
      <c r="K1062" s="6"/>
      <c r="L1062" s="6"/>
      <c r="M1062" s="6"/>
      <c r="N1062" s="66"/>
      <c r="O1062" s="6"/>
    </row>
    <row r="1063" spans="9:15" x14ac:dyDescent="0.25">
      <c r="I1063" s="6"/>
      <c r="J1063" s="6"/>
      <c r="K1063" s="6"/>
      <c r="L1063" s="6"/>
      <c r="M1063" s="6"/>
      <c r="N1063" s="66"/>
      <c r="O1063" s="6"/>
    </row>
    <row r="1064" spans="9:15" x14ac:dyDescent="0.25">
      <c r="I1064" s="6"/>
      <c r="J1064" s="6"/>
      <c r="K1064" s="6"/>
      <c r="L1064" s="6"/>
      <c r="M1064" s="6"/>
      <c r="N1064" s="66"/>
      <c r="O1064" s="6"/>
    </row>
    <row r="1065" spans="9:15" x14ac:dyDescent="0.25">
      <c r="I1065" s="6"/>
      <c r="J1065" s="6"/>
      <c r="K1065" s="6"/>
      <c r="L1065" s="6"/>
      <c r="M1065" s="6"/>
      <c r="N1065" s="66"/>
      <c r="O1065" s="6"/>
    </row>
    <row r="1066" spans="9:15" x14ac:dyDescent="0.25">
      <c r="I1066" s="6"/>
      <c r="J1066" s="6"/>
      <c r="K1066" s="6"/>
      <c r="L1066" s="6"/>
      <c r="M1066" s="6"/>
      <c r="N1066" s="66"/>
      <c r="O1066" s="6"/>
    </row>
    <row r="1067" spans="9:15" x14ac:dyDescent="0.25">
      <c r="I1067" s="6"/>
      <c r="J1067" s="6"/>
      <c r="K1067" s="6"/>
      <c r="L1067" s="6"/>
      <c r="M1067" s="6"/>
      <c r="N1067" s="66"/>
      <c r="O1067" s="6"/>
    </row>
    <row r="1068" spans="9:15" x14ac:dyDescent="0.25">
      <c r="I1068" s="6"/>
      <c r="J1068" s="6"/>
      <c r="K1068" s="6"/>
      <c r="L1068" s="6"/>
      <c r="M1068" s="6"/>
      <c r="N1068" s="66"/>
      <c r="O1068" s="6"/>
    </row>
    <row r="1069" spans="9:15" x14ac:dyDescent="0.25">
      <c r="I1069" s="6"/>
      <c r="J1069" s="6"/>
      <c r="K1069" s="6"/>
      <c r="L1069" s="6"/>
      <c r="M1069" s="6"/>
      <c r="N1069" s="66"/>
      <c r="O1069" s="6"/>
    </row>
    <row r="1070" spans="9:15" x14ac:dyDescent="0.25">
      <c r="I1070" s="6"/>
      <c r="J1070" s="6"/>
      <c r="K1070" s="6"/>
      <c r="L1070" s="6"/>
      <c r="M1070" s="6"/>
      <c r="N1070" s="66"/>
      <c r="O1070" s="6"/>
    </row>
    <row r="1071" spans="9:15" x14ac:dyDescent="0.25">
      <c r="I1071" s="6"/>
      <c r="J1071" s="6"/>
      <c r="K1071" s="6"/>
      <c r="L1071" s="6"/>
      <c r="M1071" s="6"/>
      <c r="N1071" s="66"/>
      <c r="O1071" s="6"/>
    </row>
    <row r="1072" spans="9:15" x14ac:dyDescent="0.25">
      <c r="I1072" s="6"/>
      <c r="J1072" s="6"/>
      <c r="K1072" s="6"/>
      <c r="L1072" s="6"/>
      <c r="M1072" s="6"/>
      <c r="N1072" s="66"/>
      <c r="O1072" s="6"/>
    </row>
    <row r="1073" spans="9:15" x14ac:dyDescent="0.25">
      <c r="I1073" s="6"/>
      <c r="J1073" s="6"/>
      <c r="K1073" s="6"/>
      <c r="L1073" s="6"/>
      <c r="M1073" s="6"/>
      <c r="N1073" s="66"/>
      <c r="O1073" s="6"/>
    </row>
    <row r="1074" spans="9:15" x14ac:dyDescent="0.25">
      <c r="I1074" s="6"/>
      <c r="J1074" s="6"/>
      <c r="K1074" s="6"/>
      <c r="L1074" s="6"/>
      <c r="M1074" s="6"/>
      <c r="N1074" s="66"/>
      <c r="O1074" s="6"/>
    </row>
    <row r="1075" spans="9:15" x14ac:dyDescent="0.25">
      <c r="I1075" s="6"/>
      <c r="J1075" s="6"/>
      <c r="K1075" s="6"/>
      <c r="L1075" s="6"/>
      <c r="M1075" s="6"/>
      <c r="N1075" s="66"/>
      <c r="O1075" s="6"/>
    </row>
    <row r="1076" spans="9:15" x14ac:dyDescent="0.25">
      <c r="I1076" s="6"/>
      <c r="J1076" s="6"/>
      <c r="K1076" s="6"/>
      <c r="L1076" s="6"/>
      <c r="M1076" s="6"/>
      <c r="N1076" s="66"/>
      <c r="O1076" s="6"/>
    </row>
    <row r="1077" spans="9:15" x14ac:dyDescent="0.25">
      <c r="I1077" s="6"/>
      <c r="J1077" s="6"/>
      <c r="K1077" s="6"/>
      <c r="L1077" s="6"/>
      <c r="M1077" s="6"/>
      <c r="N1077" s="66"/>
      <c r="O1077" s="6"/>
    </row>
    <row r="1078" spans="9:15" x14ac:dyDescent="0.25">
      <c r="I1078" s="6"/>
      <c r="J1078" s="6"/>
      <c r="K1078" s="6"/>
      <c r="L1078" s="6"/>
      <c r="M1078" s="6"/>
      <c r="N1078" s="66"/>
      <c r="O1078" s="6"/>
    </row>
    <row r="1079" spans="9:15" x14ac:dyDescent="0.25">
      <c r="I1079" s="6"/>
      <c r="J1079" s="6"/>
      <c r="K1079" s="6"/>
      <c r="L1079" s="6"/>
      <c r="M1079" s="6"/>
      <c r="N1079" s="66"/>
      <c r="O1079" s="6"/>
    </row>
    <row r="1080" spans="9:15" x14ac:dyDescent="0.25">
      <c r="I1080" s="6"/>
      <c r="J1080" s="6"/>
      <c r="K1080" s="6"/>
      <c r="L1080" s="6"/>
      <c r="M1080" s="6"/>
      <c r="N1080" s="66"/>
      <c r="O1080" s="6"/>
    </row>
    <row r="1081" spans="9:15" x14ac:dyDescent="0.25">
      <c r="I1081" s="6"/>
      <c r="J1081" s="6"/>
      <c r="K1081" s="6"/>
      <c r="L1081" s="6"/>
      <c r="M1081" s="6"/>
      <c r="N1081" s="66"/>
      <c r="O1081" s="6"/>
    </row>
    <row r="1082" spans="9:15" x14ac:dyDescent="0.25">
      <c r="I1082" s="6"/>
      <c r="J1082" s="6"/>
      <c r="K1082" s="6"/>
      <c r="L1082" s="6"/>
      <c r="M1082" s="6"/>
      <c r="N1082" s="66"/>
      <c r="O1082" s="6"/>
    </row>
    <row r="1083" spans="9:15" x14ac:dyDescent="0.25">
      <c r="I1083" s="6"/>
      <c r="J1083" s="6"/>
      <c r="K1083" s="6"/>
      <c r="L1083" s="6"/>
      <c r="M1083" s="6"/>
      <c r="N1083" s="66"/>
      <c r="O1083" s="6"/>
    </row>
    <row r="1084" spans="9:15" x14ac:dyDescent="0.25">
      <c r="I1084" s="6"/>
      <c r="J1084" s="6"/>
      <c r="K1084" s="6"/>
      <c r="L1084" s="6"/>
      <c r="M1084" s="6"/>
      <c r="N1084" s="66"/>
      <c r="O1084" s="6"/>
    </row>
    <row r="1085" spans="9:15" x14ac:dyDescent="0.25">
      <c r="I1085" s="6"/>
      <c r="J1085" s="6"/>
      <c r="K1085" s="6"/>
      <c r="L1085" s="6"/>
      <c r="M1085" s="6"/>
      <c r="N1085" s="66"/>
      <c r="O1085" s="6"/>
    </row>
    <row r="1086" spans="9:15" x14ac:dyDescent="0.25">
      <c r="I1086" s="6"/>
      <c r="J1086" s="6"/>
      <c r="K1086" s="6"/>
      <c r="L1086" s="6"/>
      <c r="M1086" s="6"/>
      <c r="N1086" s="66"/>
      <c r="O1086" s="6"/>
    </row>
    <row r="1087" spans="9:15" x14ac:dyDescent="0.25">
      <c r="I1087" s="6"/>
      <c r="J1087" s="6"/>
      <c r="K1087" s="6"/>
      <c r="L1087" s="6"/>
      <c r="M1087" s="6"/>
      <c r="N1087" s="66"/>
      <c r="O1087" s="6"/>
    </row>
    <row r="1088" spans="9:15" x14ac:dyDescent="0.25">
      <c r="I1088" s="6"/>
      <c r="J1088" s="6"/>
      <c r="K1088" s="6"/>
      <c r="L1088" s="6"/>
      <c r="M1088" s="6"/>
      <c r="N1088" s="66"/>
      <c r="O1088" s="6"/>
    </row>
    <row r="1089" spans="9:15" x14ac:dyDescent="0.25">
      <c r="I1089" s="6"/>
      <c r="J1089" s="6"/>
      <c r="K1089" s="6"/>
      <c r="L1089" s="6"/>
      <c r="M1089" s="6"/>
      <c r="N1089" s="66"/>
      <c r="O1089" s="6"/>
    </row>
    <row r="1090" spans="9:15" x14ac:dyDescent="0.25">
      <c r="I1090" s="6"/>
      <c r="J1090" s="6"/>
      <c r="K1090" s="6"/>
      <c r="L1090" s="6"/>
      <c r="M1090" s="6"/>
      <c r="N1090" s="66"/>
      <c r="O1090" s="6"/>
    </row>
    <row r="1091" spans="9:15" x14ac:dyDescent="0.25">
      <c r="I1091" s="6"/>
      <c r="J1091" s="6"/>
      <c r="K1091" s="6"/>
      <c r="L1091" s="6"/>
      <c r="M1091" s="6"/>
      <c r="N1091" s="66"/>
      <c r="O1091" s="6"/>
    </row>
    <row r="1092" spans="9:15" x14ac:dyDescent="0.25">
      <c r="I1092" s="6"/>
      <c r="J1092" s="6"/>
      <c r="K1092" s="6"/>
      <c r="L1092" s="6"/>
      <c r="M1092" s="6"/>
      <c r="N1092" s="66"/>
      <c r="O1092" s="6"/>
    </row>
    <row r="1093" spans="9:15" x14ac:dyDescent="0.25">
      <c r="I1093" s="6"/>
      <c r="J1093" s="6"/>
      <c r="K1093" s="6"/>
      <c r="L1093" s="6"/>
      <c r="M1093" s="6"/>
      <c r="N1093" s="66"/>
      <c r="O1093" s="6"/>
    </row>
    <row r="1094" spans="9:15" x14ac:dyDescent="0.25">
      <c r="I1094" s="6"/>
      <c r="J1094" s="6"/>
      <c r="K1094" s="6"/>
      <c r="L1094" s="6"/>
      <c r="M1094" s="6"/>
      <c r="N1094" s="66"/>
      <c r="O1094" s="6"/>
    </row>
    <row r="1095" spans="9:15" x14ac:dyDescent="0.25">
      <c r="I1095" s="6"/>
      <c r="J1095" s="6"/>
      <c r="K1095" s="6"/>
      <c r="L1095" s="6"/>
      <c r="M1095" s="6"/>
      <c r="N1095" s="66"/>
      <c r="O1095" s="6"/>
    </row>
    <row r="1096" spans="9:15" x14ac:dyDescent="0.25">
      <c r="I1096" s="6"/>
      <c r="J1096" s="6"/>
      <c r="K1096" s="6"/>
      <c r="L1096" s="6"/>
      <c r="M1096" s="6"/>
      <c r="N1096" s="66"/>
      <c r="O1096" s="6"/>
    </row>
    <row r="1097" spans="9:15" x14ac:dyDescent="0.25">
      <c r="I1097" s="6"/>
      <c r="J1097" s="6"/>
      <c r="K1097" s="6"/>
      <c r="L1097" s="6"/>
      <c r="M1097" s="6"/>
      <c r="N1097" s="66"/>
      <c r="O1097" s="6"/>
    </row>
    <row r="1098" spans="9:15" x14ac:dyDescent="0.25">
      <c r="I1098" s="6"/>
      <c r="J1098" s="6"/>
      <c r="K1098" s="6"/>
      <c r="L1098" s="6"/>
      <c r="M1098" s="6"/>
      <c r="N1098" s="66"/>
      <c r="O1098" s="6"/>
    </row>
    <row r="1099" spans="9:15" x14ac:dyDescent="0.25">
      <c r="I1099" s="6"/>
      <c r="J1099" s="6"/>
      <c r="K1099" s="6"/>
      <c r="L1099" s="6"/>
      <c r="M1099" s="6"/>
      <c r="N1099" s="66"/>
      <c r="O1099" s="6"/>
    </row>
    <row r="1100" spans="9:15" x14ac:dyDescent="0.25">
      <c r="I1100" s="6"/>
      <c r="J1100" s="6"/>
      <c r="K1100" s="6"/>
      <c r="L1100" s="6"/>
      <c r="M1100" s="6"/>
      <c r="N1100" s="66"/>
      <c r="O1100" s="6"/>
    </row>
    <row r="1101" spans="9:15" x14ac:dyDescent="0.25">
      <c r="I1101" s="6"/>
      <c r="J1101" s="6"/>
      <c r="K1101" s="6"/>
      <c r="L1101" s="6"/>
      <c r="M1101" s="6"/>
      <c r="N1101" s="66"/>
      <c r="O1101" s="6"/>
    </row>
    <row r="1102" spans="9:15" x14ac:dyDescent="0.25">
      <c r="I1102" s="6"/>
      <c r="J1102" s="6"/>
      <c r="K1102" s="6"/>
      <c r="L1102" s="6"/>
      <c r="M1102" s="6"/>
      <c r="N1102" s="66"/>
      <c r="O1102" s="6"/>
    </row>
    <row r="1103" spans="9:15" x14ac:dyDescent="0.25">
      <c r="I1103" s="6"/>
      <c r="J1103" s="6"/>
      <c r="K1103" s="6"/>
      <c r="L1103" s="6"/>
      <c r="M1103" s="6"/>
      <c r="N1103" s="66"/>
      <c r="O1103" s="6"/>
    </row>
    <row r="1104" spans="9:15" x14ac:dyDescent="0.25">
      <c r="I1104" s="6"/>
      <c r="J1104" s="6"/>
      <c r="K1104" s="6"/>
      <c r="L1104" s="6"/>
      <c r="M1104" s="6"/>
      <c r="N1104" s="66"/>
      <c r="O1104" s="6"/>
    </row>
    <row r="1105" spans="9:15" x14ac:dyDescent="0.25">
      <c r="I1105" s="6"/>
      <c r="J1105" s="6"/>
      <c r="K1105" s="6"/>
      <c r="L1105" s="6"/>
      <c r="M1105" s="6"/>
      <c r="N1105" s="66"/>
      <c r="O1105" s="6"/>
    </row>
    <row r="1106" spans="9:15" x14ac:dyDescent="0.25">
      <c r="I1106" s="6"/>
      <c r="J1106" s="6"/>
      <c r="K1106" s="6"/>
      <c r="L1106" s="6"/>
      <c r="M1106" s="6"/>
      <c r="N1106" s="66"/>
      <c r="O1106" s="6"/>
    </row>
    <row r="1107" spans="9:15" x14ac:dyDescent="0.25">
      <c r="I1107" s="6"/>
      <c r="J1107" s="6"/>
      <c r="K1107" s="6"/>
      <c r="L1107" s="6"/>
      <c r="M1107" s="6"/>
      <c r="N1107" s="66"/>
      <c r="O1107" s="6"/>
    </row>
    <row r="1108" spans="9:15" x14ac:dyDescent="0.25">
      <c r="I1108" s="6"/>
      <c r="J1108" s="6"/>
      <c r="K1108" s="6"/>
      <c r="L1108" s="6"/>
      <c r="M1108" s="6"/>
      <c r="N1108" s="66"/>
      <c r="O1108" s="6"/>
    </row>
    <row r="1109" spans="9:15" x14ac:dyDescent="0.25">
      <c r="I1109" s="6"/>
      <c r="J1109" s="6"/>
      <c r="K1109" s="6"/>
      <c r="L1109" s="6"/>
      <c r="M1109" s="6"/>
      <c r="N1109" s="66"/>
      <c r="O1109" s="6"/>
    </row>
    <row r="1110" spans="9:15" x14ac:dyDescent="0.25">
      <c r="I1110" s="6"/>
      <c r="J1110" s="6"/>
      <c r="K1110" s="6"/>
      <c r="L1110" s="6"/>
      <c r="M1110" s="6"/>
      <c r="N1110" s="66"/>
      <c r="O1110" s="6"/>
    </row>
    <row r="1111" spans="9:15" x14ac:dyDescent="0.25">
      <c r="I1111" s="6"/>
      <c r="J1111" s="6"/>
      <c r="K1111" s="6"/>
      <c r="L1111" s="6"/>
      <c r="M1111" s="6"/>
      <c r="N1111" s="66"/>
      <c r="O1111" s="6"/>
    </row>
    <row r="1112" spans="9:15" x14ac:dyDescent="0.25">
      <c r="I1112" s="6"/>
      <c r="J1112" s="6"/>
      <c r="K1112" s="6"/>
      <c r="L1112" s="6"/>
      <c r="M1112" s="6"/>
      <c r="N1112" s="66"/>
      <c r="O1112" s="6"/>
    </row>
    <row r="1113" spans="9:15" x14ac:dyDescent="0.25">
      <c r="I1113" s="6"/>
      <c r="J1113" s="6"/>
      <c r="K1113" s="6"/>
      <c r="L1113" s="6"/>
      <c r="M1113" s="6"/>
      <c r="N1113" s="66"/>
      <c r="O1113" s="6"/>
    </row>
    <row r="1114" spans="9:15" x14ac:dyDescent="0.25">
      <c r="I1114" s="6"/>
      <c r="J1114" s="6"/>
      <c r="K1114" s="6"/>
      <c r="L1114" s="6"/>
      <c r="M1114" s="6"/>
      <c r="N1114" s="66"/>
      <c r="O1114" s="6"/>
    </row>
    <row r="1115" spans="9:15" x14ac:dyDescent="0.25">
      <c r="I1115" s="6"/>
      <c r="J1115" s="6"/>
      <c r="K1115" s="6"/>
      <c r="L1115" s="6"/>
      <c r="M1115" s="6"/>
      <c r="N1115" s="66"/>
      <c r="O1115" s="6"/>
    </row>
    <row r="1116" spans="9:15" x14ac:dyDescent="0.25">
      <c r="I1116" s="6"/>
      <c r="J1116" s="6"/>
      <c r="K1116" s="6"/>
      <c r="L1116" s="6"/>
      <c r="M1116" s="6"/>
      <c r="N1116" s="66"/>
      <c r="O1116" s="6"/>
    </row>
    <row r="1117" spans="9:15" x14ac:dyDescent="0.25">
      <c r="I1117" s="6"/>
      <c r="J1117" s="6"/>
      <c r="K1117" s="6"/>
      <c r="L1117" s="6"/>
      <c r="M1117" s="6"/>
      <c r="N1117" s="66"/>
      <c r="O1117" s="6"/>
    </row>
    <row r="1118" spans="9:15" x14ac:dyDescent="0.25">
      <c r="I1118" s="6"/>
      <c r="J1118" s="6"/>
      <c r="K1118" s="6"/>
      <c r="L1118" s="6"/>
      <c r="M1118" s="6"/>
      <c r="N1118" s="66"/>
      <c r="O1118" s="6"/>
    </row>
    <row r="1119" spans="9:15" x14ac:dyDescent="0.25">
      <c r="I1119" s="6"/>
      <c r="J1119" s="6"/>
      <c r="K1119" s="6"/>
      <c r="L1119" s="6"/>
      <c r="M1119" s="6"/>
      <c r="N1119" s="66"/>
      <c r="O1119" s="6"/>
    </row>
    <row r="1120" spans="9:15" x14ac:dyDescent="0.25">
      <c r="I1120" s="6"/>
      <c r="J1120" s="6"/>
      <c r="K1120" s="6"/>
      <c r="L1120" s="6"/>
      <c r="M1120" s="6"/>
      <c r="N1120" s="66"/>
      <c r="O1120" s="6"/>
    </row>
    <row r="1121" spans="9:15" x14ac:dyDescent="0.25">
      <c r="I1121" s="6"/>
      <c r="J1121" s="6"/>
      <c r="K1121" s="6"/>
      <c r="L1121" s="6"/>
      <c r="M1121" s="6"/>
      <c r="N1121" s="66"/>
      <c r="O1121" s="6"/>
    </row>
    <row r="1122" spans="9:15" x14ac:dyDescent="0.25">
      <c r="I1122" s="6"/>
      <c r="J1122" s="6"/>
      <c r="K1122" s="6"/>
      <c r="L1122" s="6"/>
      <c r="M1122" s="6"/>
      <c r="N1122" s="66"/>
      <c r="O1122" s="6"/>
    </row>
    <row r="1123" spans="9:15" x14ac:dyDescent="0.25">
      <c r="I1123" s="6"/>
      <c r="J1123" s="6"/>
      <c r="K1123" s="6"/>
      <c r="L1123" s="6"/>
      <c r="M1123" s="6"/>
      <c r="N1123" s="66"/>
      <c r="O1123" s="6"/>
    </row>
    <row r="1124" spans="9:15" x14ac:dyDescent="0.25">
      <c r="I1124" s="6"/>
      <c r="J1124" s="6"/>
      <c r="K1124" s="6"/>
      <c r="L1124" s="6"/>
      <c r="M1124" s="6"/>
      <c r="N1124" s="66"/>
      <c r="O1124" s="6"/>
    </row>
    <row r="1125" spans="9:15" x14ac:dyDescent="0.25">
      <c r="I1125" s="6"/>
      <c r="J1125" s="6"/>
      <c r="K1125" s="6"/>
      <c r="L1125" s="6"/>
      <c r="M1125" s="6"/>
      <c r="N1125" s="66"/>
      <c r="O1125" s="6"/>
    </row>
    <row r="1126" spans="9:15" x14ac:dyDescent="0.25">
      <c r="I1126" s="6"/>
      <c r="J1126" s="6"/>
      <c r="K1126" s="6"/>
      <c r="L1126" s="6"/>
      <c r="M1126" s="6"/>
      <c r="N1126" s="66"/>
      <c r="O1126" s="6"/>
    </row>
    <row r="1127" spans="9:15" x14ac:dyDescent="0.25">
      <c r="I1127" s="6"/>
      <c r="J1127" s="6"/>
      <c r="K1127" s="6"/>
      <c r="L1127" s="6"/>
      <c r="M1127" s="6"/>
      <c r="N1127" s="66"/>
      <c r="O1127" s="6"/>
    </row>
    <row r="1128" spans="9:15" x14ac:dyDescent="0.25">
      <c r="I1128" s="6"/>
      <c r="J1128" s="6"/>
      <c r="K1128" s="6"/>
      <c r="L1128" s="6"/>
      <c r="M1128" s="6"/>
      <c r="N1128" s="66"/>
      <c r="O1128" s="6"/>
    </row>
    <row r="1129" spans="9:15" x14ac:dyDescent="0.25">
      <c r="I1129" s="6"/>
      <c r="J1129" s="6"/>
      <c r="K1129" s="6"/>
      <c r="L1129" s="6"/>
      <c r="M1129" s="6"/>
      <c r="N1129" s="66"/>
      <c r="O1129" s="6"/>
    </row>
    <row r="1130" spans="9:15" x14ac:dyDescent="0.25">
      <c r="I1130" s="6"/>
      <c r="J1130" s="6"/>
      <c r="K1130" s="6"/>
      <c r="L1130" s="6"/>
      <c r="M1130" s="6"/>
      <c r="N1130" s="66"/>
      <c r="O1130" s="6"/>
    </row>
    <row r="1131" spans="9:15" x14ac:dyDescent="0.25">
      <c r="I1131" s="6"/>
      <c r="J1131" s="6"/>
      <c r="K1131" s="6"/>
      <c r="L1131" s="6"/>
      <c r="M1131" s="6"/>
      <c r="N1131" s="66"/>
      <c r="O1131" s="6"/>
    </row>
    <row r="1132" spans="9:15" x14ac:dyDescent="0.25">
      <c r="I1132" s="6"/>
      <c r="J1132" s="6"/>
      <c r="K1132" s="6"/>
      <c r="L1132" s="6"/>
      <c r="M1132" s="6"/>
      <c r="N1132" s="66"/>
      <c r="O1132" s="6"/>
    </row>
    <row r="1133" spans="9:15" x14ac:dyDescent="0.25">
      <c r="I1133" s="6"/>
      <c r="J1133" s="6"/>
      <c r="K1133" s="6"/>
      <c r="L1133" s="6"/>
      <c r="M1133" s="6"/>
      <c r="N1133" s="66"/>
      <c r="O1133" s="6"/>
    </row>
    <row r="1134" spans="9:15" x14ac:dyDescent="0.25">
      <c r="I1134" s="6"/>
      <c r="J1134" s="6"/>
      <c r="K1134" s="6"/>
      <c r="L1134" s="6"/>
      <c r="M1134" s="6"/>
      <c r="N1134" s="66"/>
      <c r="O1134" s="6"/>
    </row>
    <row r="1135" spans="9:15" x14ac:dyDescent="0.25">
      <c r="I1135" s="6"/>
      <c r="J1135" s="6"/>
      <c r="K1135" s="6"/>
      <c r="L1135" s="6"/>
      <c r="M1135" s="6"/>
      <c r="N1135" s="66"/>
      <c r="O1135" s="6"/>
    </row>
    <row r="1136" spans="9:15" x14ac:dyDescent="0.25">
      <c r="I1136" s="6"/>
      <c r="J1136" s="6"/>
      <c r="K1136" s="6"/>
      <c r="L1136" s="6"/>
      <c r="M1136" s="6"/>
      <c r="N1136" s="66"/>
      <c r="O1136" s="6"/>
    </row>
    <row r="1137" spans="9:15" x14ac:dyDescent="0.25">
      <c r="I1137" s="6"/>
      <c r="J1137" s="6"/>
      <c r="K1137" s="6"/>
      <c r="L1137" s="6"/>
      <c r="M1137" s="6"/>
      <c r="N1137" s="66"/>
      <c r="O1137" s="6"/>
    </row>
    <row r="1138" spans="9:15" x14ac:dyDescent="0.25">
      <c r="I1138" s="6"/>
      <c r="J1138" s="6"/>
      <c r="K1138" s="6"/>
      <c r="L1138" s="6"/>
      <c r="M1138" s="6"/>
      <c r="N1138" s="66"/>
      <c r="O1138" s="6"/>
    </row>
    <row r="1139" spans="9:15" x14ac:dyDescent="0.25">
      <c r="I1139" s="6"/>
      <c r="J1139" s="6"/>
      <c r="K1139" s="6"/>
      <c r="L1139" s="6"/>
      <c r="M1139" s="6"/>
      <c r="N1139" s="66"/>
      <c r="O1139" s="6"/>
    </row>
    <row r="1140" spans="9:15" x14ac:dyDescent="0.25">
      <c r="I1140" s="6"/>
      <c r="J1140" s="6"/>
      <c r="K1140" s="6"/>
      <c r="L1140" s="6"/>
      <c r="M1140" s="6"/>
      <c r="N1140" s="66"/>
      <c r="O1140" s="6"/>
    </row>
    <row r="1141" spans="9:15" x14ac:dyDescent="0.25">
      <c r="I1141" s="6"/>
      <c r="J1141" s="6"/>
      <c r="K1141" s="6"/>
      <c r="L1141" s="6"/>
      <c r="M1141" s="6"/>
      <c r="N1141" s="66"/>
      <c r="O1141" s="6"/>
    </row>
    <row r="1142" spans="9:15" x14ac:dyDescent="0.25">
      <c r="I1142" s="6"/>
      <c r="J1142" s="6"/>
      <c r="K1142" s="6"/>
      <c r="L1142" s="6"/>
      <c r="M1142" s="6"/>
      <c r="N1142" s="66"/>
      <c r="O1142" s="6"/>
    </row>
    <row r="1143" spans="9:15" x14ac:dyDescent="0.25">
      <c r="I1143" s="6"/>
      <c r="J1143" s="6"/>
      <c r="K1143" s="6"/>
      <c r="L1143" s="6"/>
      <c r="M1143" s="6"/>
      <c r="N1143" s="66"/>
      <c r="O1143" s="6"/>
    </row>
    <row r="1144" spans="9:15" x14ac:dyDescent="0.25">
      <c r="I1144" s="6"/>
      <c r="J1144" s="6"/>
      <c r="K1144" s="6"/>
      <c r="L1144" s="6"/>
      <c r="M1144" s="6"/>
      <c r="N1144" s="66"/>
      <c r="O1144" s="6"/>
    </row>
    <row r="1145" spans="9:15" x14ac:dyDescent="0.25">
      <c r="I1145" s="6"/>
      <c r="J1145" s="6"/>
      <c r="K1145" s="6"/>
      <c r="L1145" s="6"/>
      <c r="M1145" s="6"/>
      <c r="N1145" s="66"/>
      <c r="O1145" s="6"/>
    </row>
    <row r="1146" spans="9:15" x14ac:dyDescent="0.25">
      <c r="I1146" s="6"/>
      <c r="J1146" s="6"/>
      <c r="K1146" s="6"/>
      <c r="L1146" s="6"/>
      <c r="M1146" s="6"/>
      <c r="N1146" s="66"/>
      <c r="O1146" s="6"/>
    </row>
    <row r="1147" spans="9:15" x14ac:dyDescent="0.25">
      <c r="I1147" s="6"/>
      <c r="J1147" s="6"/>
      <c r="K1147" s="6"/>
      <c r="L1147" s="6"/>
      <c r="M1147" s="6"/>
      <c r="N1147" s="66"/>
      <c r="O1147" s="6"/>
    </row>
    <row r="1148" spans="9:15" x14ac:dyDescent="0.25">
      <c r="I1148" s="6"/>
      <c r="J1148" s="6"/>
      <c r="K1148" s="6"/>
      <c r="L1148" s="6"/>
      <c r="M1148" s="6"/>
      <c r="N1148" s="66"/>
      <c r="O1148" s="6"/>
    </row>
    <row r="1149" spans="9:15" x14ac:dyDescent="0.25">
      <c r="I1149" s="6"/>
      <c r="J1149" s="6"/>
      <c r="K1149" s="6"/>
      <c r="L1149" s="6"/>
      <c r="M1149" s="6"/>
      <c r="N1149" s="66"/>
      <c r="O1149" s="6"/>
    </row>
    <row r="1150" spans="9:15" x14ac:dyDescent="0.25">
      <c r="I1150" s="6"/>
      <c r="J1150" s="6"/>
      <c r="K1150" s="6"/>
      <c r="L1150" s="6"/>
      <c r="M1150" s="6"/>
      <c r="N1150" s="66"/>
      <c r="O1150" s="6"/>
    </row>
    <row r="1151" spans="9:15" x14ac:dyDescent="0.25">
      <c r="I1151" s="6"/>
      <c r="J1151" s="6"/>
      <c r="K1151" s="6"/>
      <c r="L1151" s="6"/>
      <c r="M1151" s="6"/>
      <c r="N1151" s="66"/>
      <c r="O1151" s="6"/>
    </row>
    <row r="1152" spans="9:15" x14ac:dyDescent="0.25">
      <c r="I1152" s="6"/>
      <c r="J1152" s="6"/>
      <c r="K1152" s="6"/>
      <c r="L1152" s="6"/>
      <c r="M1152" s="6"/>
      <c r="N1152" s="66"/>
      <c r="O1152" s="6"/>
    </row>
    <row r="1153" spans="9:15" x14ac:dyDescent="0.25">
      <c r="I1153" s="6"/>
      <c r="J1153" s="6"/>
      <c r="K1153" s="6"/>
      <c r="L1153" s="6"/>
      <c r="M1153" s="6"/>
      <c r="N1153" s="66"/>
      <c r="O1153" s="6"/>
    </row>
    <row r="1154" spans="9:15" x14ac:dyDescent="0.25">
      <c r="I1154" s="6"/>
      <c r="J1154" s="6"/>
      <c r="K1154" s="6"/>
      <c r="L1154" s="6"/>
      <c r="M1154" s="6"/>
      <c r="N1154" s="66"/>
      <c r="O1154" s="6"/>
    </row>
    <row r="1155" spans="9:15" x14ac:dyDescent="0.25">
      <c r="I1155" s="6"/>
      <c r="J1155" s="6"/>
      <c r="K1155" s="6"/>
      <c r="L1155" s="6"/>
      <c r="M1155" s="6"/>
      <c r="N1155" s="66"/>
      <c r="O1155" s="6"/>
    </row>
    <row r="1156" spans="9:15" x14ac:dyDescent="0.25">
      <c r="I1156" s="6"/>
      <c r="J1156" s="6"/>
      <c r="K1156" s="6"/>
      <c r="L1156" s="6"/>
      <c r="M1156" s="6"/>
      <c r="N1156" s="66"/>
      <c r="O1156" s="6"/>
    </row>
    <row r="1157" spans="9:15" x14ac:dyDescent="0.25">
      <c r="I1157" s="6"/>
      <c r="J1157" s="6"/>
      <c r="K1157" s="6"/>
      <c r="L1157" s="6"/>
      <c r="M1157" s="6"/>
      <c r="N1157" s="66"/>
      <c r="O1157" s="6"/>
    </row>
    <row r="1158" spans="9:15" x14ac:dyDescent="0.25">
      <c r="I1158" s="6"/>
      <c r="J1158" s="6"/>
      <c r="K1158" s="6"/>
      <c r="L1158" s="6"/>
      <c r="M1158" s="6"/>
      <c r="N1158" s="66"/>
      <c r="O1158" s="6"/>
    </row>
    <row r="1159" spans="9:15" x14ac:dyDescent="0.25">
      <c r="I1159" s="6"/>
      <c r="J1159" s="6"/>
      <c r="K1159" s="6"/>
      <c r="L1159" s="6"/>
      <c r="M1159" s="6"/>
      <c r="N1159" s="66"/>
      <c r="O1159" s="6"/>
    </row>
    <row r="1160" spans="9:15" x14ac:dyDescent="0.25">
      <c r="I1160" s="6"/>
      <c r="J1160" s="6"/>
      <c r="K1160" s="6"/>
      <c r="L1160" s="6"/>
      <c r="M1160" s="6"/>
      <c r="N1160" s="66"/>
      <c r="O1160" s="6"/>
    </row>
    <row r="1161" spans="9:15" x14ac:dyDescent="0.25">
      <c r="I1161" s="6"/>
      <c r="J1161" s="6"/>
      <c r="K1161" s="6"/>
      <c r="L1161" s="6"/>
      <c r="M1161" s="6"/>
      <c r="N1161" s="66"/>
      <c r="O1161" s="6"/>
    </row>
    <row r="1162" spans="9:15" x14ac:dyDescent="0.25">
      <c r="I1162" s="6"/>
      <c r="J1162" s="6"/>
      <c r="K1162" s="6"/>
      <c r="L1162" s="6"/>
      <c r="M1162" s="6"/>
      <c r="N1162" s="66"/>
      <c r="O1162" s="6"/>
    </row>
    <row r="1163" spans="9:15" x14ac:dyDescent="0.25">
      <c r="I1163" s="6"/>
      <c r="J1163" s="6"/>
      <c r="K1163" s="6"/>
      <c r="L1163" s="6"/>
      <c r="M1163" s="6"/>
      <c r="N1163" s="66"/>
      <c r="O1163" s="6"/>
    </row>
    <row r="1164" spans="9:15" x14ac:dyDescent="0.25">
      <c r="I1164" s="6"/>
      <c r="J1164" s="6"/>
      <c r="K1164" s="6"/>
      <c r="L1164" s="6"/>
      <c r="M1164" s="6"/>
      <c r="N1164" s="66"/>
      <c r="O1164" s="6"/>
    </row>
    <row r="1165" spans="9:15" x14ac:dyDescent="0.25">
      <c r="I1165" s="6"/>
      <c r="J1165" s="6"/>
      <c r="K1165" s="6"/>
      <c r="L1165" s="6"/>
      <c r="M1165" s="6"/>
      <c r="N1165" s="66"/>
      <c r="O1165" s="6"/>
    </row>
    <row r="1166" spans="9:15" x14ac:dyDescent="0.25">
      <c r="I1166" s="6"/>
      <c r="J1166" s="6"/>
      <c r="K1166" s="6"/>
      <c r="L1166" s="6"/>
      <c r="M1166" s="6"/>
      <c r="N1166" s="66"/>
      <c r="O1166" s="6"/>
    </row>
    <row r="1167" spans="9:15" x14ac:dyDescent="0.25">
      <c r="I1167" s="6"/>
      <c r="J1167" s="6"/>
      <c r="K1167" s="6"/>
      <c r="L1167" s="6"/>
      <c r="M1167" s="6"/>
      <c r="N1167" s="66"/>
      <c r="O1167" s="6"/>
    </row>
    <row r="1168" spans="9:15" x14ac:dyDescent="0.25">
      <c r="I1168" s="6"/>
      <c r="J1168" s="6"/>
      <c r="K1168" s="6"/>
      <c r="L1168" s="6"/>
      <c r="M1168" s="6"/>
      <c r="N1168" s="66"/>
      <c r="O1168" s="6"/>
    </row>
    <row r="1169" spans="9:15" x14ac:dyDescent="0.25">
      <c r="I1169" s="6"/>
      <c r="J1169" s="6"/>
      <c r="K1169" s="6"/>
      <c r="L1169" s="6"/>
      <c r="M1169" s="6"/>
      <c r="N1169" s="66"/>
      <c r="O1169" s="6"/>
    </row>
    <row r="1170" spans="9:15" x14ac:dyDescent="0.25">
      <c r="I1170" s="6"/>
      <c r="J1170" s="6"/>
      <c r="K1170" s="6"/>
      <c r="L1170" s="6"/>
      <c r="M1170" s="6"/>
      <c r="N1170" s="66"/>
      <c r="O1170" s="6"/>
    </row>
    <row r="1171" spans="9:15" x14ac:dyDescent="0.25">
      <c r="I1171" s="6"/>
      <c r="J1171" s="6"/>
      <c r="K1171" s="6"/>
      <c r="L1171" s="6"/>
      <c r="M1171" s="6"/>
      <c r="N1171" s="66"/>
      <c r="O1171" s="6"/>
    </row>
    <row r="1172" spans="9:15" x14ac:dyDescent="0.25">
      <c r="I1172" s="6"/>
      <c r="J1172" s="6"/>
      <c r="K1172" s="6"/>
      <c r="L1172" s="6"/>
      <c r="M1172" s="6"/>
      <c r="N1172" s="66"/>
      <c r="O1172" s="6"/>
    </row>
    <row r="1173" spans="9:15" x14ac:dyDescent="0.25">
      <c r="I1173" s="6"/>
      <c r="J1173" s="6"/>
      <c r="K1173" s="6"/>
      <c r="L1173" s="6"/>
      <c r="M1173" s="6"/>
      <c r="N1173" s="66"/>
      <c r="O1173" s="6"/>
    </row>
    <row r="1174" spans="9:15" x14ac:dyDescent="0.25">
      <c r="I1174" s="6"/>
      <c r="J1174" s="6"/>
      <c r="K1174" s="6"/>
      <c r="L1174" s="6"/>
      <c r="M1174" s="6"/>
      <c r="N1174" s="66"/>
      <c r="O1174" s="6"/>
    </row>
    <row r="1175" spans="9:15" x14ac:dyDescent="0.25">
      <c r="I1175" s="6"/>
      <c r="J1175" s="6"/>
      <c r="K1175" s="6"/>
      <c r="L1175" s="6"/>
      <c r="M1175" s="6"/>
      <c r="N1175" s="66"/>
      <c r="O1175" s="6"/>
    </row>
    <row r="1176" spans="9:15" x14ac:dyDescent="0.25">
      <c r="I1176" s="6"/>
      <c r="J1176" s="6"/>
      <c r="K1176" s="6"/>
      <c r="L1176" s="6"/>
      <c r="M1176" s="6"/>
      <c r="N1176" s="66"/>
      <c r="O1176" s="6"/>
    </row>
    <row r="1177" spans="9:15" x14ac:dyDescent="0.25">
      <c r="I1177" s="6"/>
      <c r="J1177" s="6"/>
      <c r="K1177" s="6"/>
      <c r="L1177" s="6"/>
      <c r="M1177" s="6"/>
      <c r="N1177" s="66"/>
      <c r="O1177" s="6"/>
    </row>
    <row r="1178" spans="9:15" x14ac:dyDescent="0.25">
      <c r="I1178" s="6"/>
      <c r="J1178" s="6"/>
      <c r="K1178" s="6"/>
      <c r="L1178" s="6"/>
      <c r="M1178" s="6"/>
      <c r="N1178" s="66"/>
      <c r="O1178" s="6"/>
    </row>
    <row r="1179" spans="9:15" x14ac:dyDescent="0.25">
      <c r="I1179" s="6"/>
      <c r="J1179" s="6"/>
      <c r="K1179" s="6"/>
      <c r="L1179" s="6"/>
      <c r="M1179" s="6"/>
      <c r="N1179" s="66"/>
      <c r="O1179" s="6"/>
    </row>
    <row r="1180" spans="9:15" x14ac:dyDescent="0.25">
      <c r="I1180" s="6"/>
      <c r="J1180" s="6"/>
      <c r="K1180" s="6"/>
      <c r="L1180" s="6"/>
      <c r="M1180" s="6"/>
      <c r="N1180" s="66"/>
      <c r="O1180" s="6"/>
    </row>
    <row r="1181" spans="9:15" x14ac:dyDescent="0.25">
      <c r="I1181" s="6"/>
      <c r="J1181" s="6"/>
      <c r="K1181" s="6"/>
      <c r="L1181" s="6"/>
      <c r="M1181" s="6"/>
      <c r="N1181" s="66"/>
      <c r="O1181" s="6"/>
    </row>
    <row r="1182" spans="9:15" x14ac:dyDescent="0.25">
      <c r="I1182" s="6"/>
      <c r="J1182" s="6"/>
      <c r="K1182" s="6"/>
      <c r="L1182" s="6"/>
      <c r="M1182" s="6"/>
      <c r="N1182" s="66"/>
      <c r="O1182" s="6"/>
    </row>
    <row r="1183" spans="9:15" x14ac:dyDescent="0.25">
      <c r="I1183" s="6"/>
      <c r="J1183" s="6"/>
      <c r="K1183" s="6"/>
      <c r="L1183" s="6"/>
      <c r="M1183" s="6"/>
      <c r="N1183" s="66"/>
      <c r="O1183" s="6"/>
    </row>
    <row r="1184" spans="9:15" x14ac:dyDescent="0.25">
      <c r="I1184" s="6"/>
      <c r="J1184" s="6"/>
      <c r="K1184" s="6"/>
      <c r="L1184" s="6"/>
      <c r="M1184" s="6"/>
      <c r="N1184" s="66"/>
      <c r="O1184" s="6"/>
    </row>
    <row r="1185" spans="9:15" x14ac:dyDescent="0.25">
      <c r="I1185" s="6"/>
      <c r="J1185" s="6"/>
      <c r="K1185" s="6"/>
      <c r="L1185" s="6"/>
      <c r="M1185" s="6"/>
      <c r="N1185" s="66"/>
      <c r="O1185" s="6"/>
    </row>
    <row r="1186" spans="9:15" x14ac:dyDescent="0.25">
      <c r="I1186" s="6"/>
      <c r="J1186" s="6"/>
      <c r="K1186" s="6"/>
      <c r="L1186" s="6"/>
      <c r="M1186" s="6"/>
      <c r="N1186" s="66"/>
      <c r="O1186" s="6"/>
    </row>
    <row r="1187" spans="9:15" x14ac:dyDescent="0.25">
      <c r="I1187" s="6"/>
      <c r="J1187" s="6"/>
      <c r="K1187" s="6"/>
      <c r="L1187" s="6"/>
      <c r="M1187" s="6"/>
      <c r="N1187" s="66"/>
      <c r="O1187" s="6"/>
    </row>
    <row r="1188" spans="9:15" x14ac:dyDescent="0.25">
      <c r="I1188" s="6"/>
      <c r="J1188" s="6"/>
      <c r="K1188" s="6"/>
      <c r="L1188" s="6"/>
      <c r="M1188" s="6"/>
      <c r="N1188" s="66"/>
      <c r="O1188" s="6"/>
    </row>
    <row r="1189" spans="9:15" x14ac:dyDescent="0.25">
      <c r="I1189" s="6"/>
      <c r="J1189" s="6"/>
      <c r="K1189" s="6"/>
      <c r="L1189" s="6"/>
      <c r="M1189" s="6"/>
      <c r="N1189" s="66"/>
      <c r="O1189" s="6"/>
    </row>
    <row r="1190" spans="9:15" x14ac:dyDescent="0.25">
      <c r="I1190" s="6"/>
      <c r="J1190" s="6"/>
      <c r="K1190" s="6"/>
      <c r="L1190" s="6"/>
      <c r="M1190" s="6"/>
      <c r="N1190" s="66"/>
      <c r="O1190" s="6"/>
    </row>
    <row r="1191" spans="9:15" x14ac:dyDescent="0.25">
      <c r="I1191" s="6"/>
      <c r="J1191" s="6"/>
      <c r="K1191" s="6"/>
      <c r="L1191" s="6"/>
      <c r="M1191" s="6"/>
      <c r="N1191" s="66"/>
      <c r="O1191" s="6"/>
    </row>
    <row r="1192" spans="9:15" x14ac:dyDescent="0.25">
      <c r="I1192" s="6"/>
      <c r="J1192" s="6"/>
      <c r="K1192" s="6"/>
      <c r="L1192" s="6"/>
      <c r="M1192" s="6"/>
      <c r="N1192" s="66"/>
      <c r="O1192" s="6"/>
    </row>
    <row r="1193" spans="9:15" x14ac:dyDescent="0.25">
      <c r="I1193" s="6"/>
      <c r="J1193" s="6"/>
      <c r="K1193" s="6"/>
      <c r="L1193" s="6"/>
      <c r="M1193" s="6"/>
      <c r="N1193" s="66"/>
      <c r="O1193" s="6"/>
    </row>
    <row r="1194" spans="9:15" x14ac:dyDescent="0.25">
      <c r="I1194" s="6"/>
      <c r="J1194" s="6"/>
      <c r="K1194" s="6"/>
      <c r="L1194" s="6"/>
      <c r="M1194" s="6"/>
      <c r="N1194" s="66"/>
      <c r="O1194" s="6"/>
    </row>
    <row r="1195" spans="9:15" x14ac:dyDescent="0.25">
      <c r="I1195" s="6"/>
      <c r="J1195" s="6"/>
      <c r="K1195" s="6"/>
      <c r="L1195" s="6"/>
      <c r="M1195" s="6"/>
      <c r="N1195" s="66"/>
      <c r="O1195" s="6"/>
    </row>
    <row r="1196" spans="9:15" x14ac:dyDescent="0.25">
      <c r="I1196" s="6"/>
      <c r="J1196" s="6"/>
      <c r="K1196" s="6"/>
      <c r="L1196" s="6"/>
      <c r="M1196" s="6"/>
      <c r="N1196" s="66"/>
      <c r="O1196" s="6"/>
    </row>
    <row r="1197" spans="9:15" x14ac:dyDescent="0.25">
      <c r="I1197" s="6"/>
      <c r="J1197" s="6"/>
      <c r="K1197" s="6"/>
      <c r="L1197" s="6"/>
      <c r="M1197" s="6"/>
      <c r="N1197" s="66"/>
      <c r="O1197" s="6"/>
    </row>
    <row r="1198" spans="9:15" x14ac:dyDescent="0.25">
      <c r="I1198" s="6"/>
      <c r="J1198" s="6"/>
      <c r="K1198" s="6"/>
      <c r="L1198" s="6"/>
      <c r="M1198" s="6"/>
      <c r="N1198" s="66"/>
      <c r="O1198" s="6"/>
    </row>
    <row r="1199" spans="9:15" x14ac:dyDescent="0.25">
      <c r="I1199" s="6"/>
      <c r="J1199" s="6"/>
      <c r="K1199" s="6"/>
      <c r="L1199" s="6"/>
      <c r="M1199" s="6"/>
      <c r="N1199" s="66"/>
      <c r="O1199" s="6"/>
    </row>
    <row r="1200" spans="9:15" x14ac:dyDescent="0.25">
      <c r="I1200" s="6"/>
      <c r="J1200" s="6"/>
      <c r="K1200" s="6"/>
      <c r="L1200" s="6"/>
      <c r="M1200" s="6"/>
      <c r="N1200" s="66"/>
      <c r="O1200" s="6"/>
    </row>
    <row r="1201" spans="9:15" x14ac:dyDescent="0.25">
      <c r="I1201" s="6"/>
      <c r="J1201" s="6"/>
      <c r="K1201" s="6"/>
      <c r="L1201" s="6"/>
      <c r="M1201" s="6"/>
      <c r="N1201" s="66"/>
      <c r="O1201" s="6"/>
    </row>
    <row r="1202" spans="9:15" x14ac:dyDescent="0.25">
      <c r="I1202" s="6"/>
      <c r="J1202" s="6"/>
      <c r="K1202" s="6"/>
      <c r="L1202" s="6"/>
      <c r="M1202" s="6"/>
      <c r="N1202" s="66"/>
      <c r="O1202" s="6"/>
    </row>
    <row r="1203" spans="9:15" x14ac:dyDescent="0.25">
      <c r="I1203" s="6"/>
      <c r="J1203" s="6"/>
      <c r="K1203" s="6"/>
      <c r="L1203" s="6"/>
      <c r="M1203" s="6"/>
      <c r="N1203" s="66"/>
      <c r="O1203" s="6"/>
    </row>
    <row r="1204" spans="9:15" x14ac:dyDescent="0.25">
      <c r="I1204" s="6"/>
      <c r="J1204" s="6"/>
      <c r="K1204" s="6"/>
      <c r="L1204" s="6"/>
      <c r="M1204" s="6"/>
      <c r="N1204" s="66"/>
      <c r="O1204" s="6"/>
    </row>
    <row r="1205" spans="9:15" x14ac:dyDescent="0.25">
      <c r="I1205" s="6"/>
      <c r="J1205" s="6"/>
      <c r="K1205" s="6"/>
      <c r="L1205" s="6"/>
      <c r="M1205" s="6"/>
      <c r="N1205" s="66"/>
      <c r="O1205" s="6"/>
    </row>
    <row r="1206" spans="9:15" x14ac:dyDescent="0.25">
      <c r="I1206" s="6"/>
      <c r="J1206" s="6"/>
      <c r="K1206" s="6"/>
      <c r="L1206" s="6"/>
      <c r="M1206" s="6"/>
      <c r="N1206" s="66"/>
      <c r="O1206" s="6"/>
    </row>
    <row r="1207" spans="9:15" x14ac:dyDescent="0.25">
      <c r="I1207" s="6"/>
      <c r="J1207" s="6"/>
      <c r="K1207" s="6"/>
      <c r="L1207" s="6"/>
      <c r="M1207" s="6"/>
      <c r="N1207" s="66"/>
      <c r="O1207" s="6"/>
    </row>
    <row r="1208" spans="9:15" x14ac:dyDescent="0.25">
      <c r="I1208" s="6"/>
      <c r="J1208" s="6"/>
      <c r="K1208" s="6"/>
      <c r="L1208" s="6"/>
      <c r="M1208" s="6"/>
      <c r="N1208" s="66"/>
      <c r="O1208" s="6"/>
    </row>
    <row r="1209" spans="9:15" x14ac:dyDescent="0.25">
      <c r="I1209" s="6"/>
      <c r="J1209" s="6"/>
      <c r="K1209" s="6"/>
      <c r="L1209" s="6"/>
      <c r="M1209" s="6"/>
      <c r="N1209" s="66"/>
      <c r="O1209" s="6"/>
    </row>
    <row r="1210" spans="9:15" x14ac:dyDescent="0.25">
      <c r="I1210" s="6"/>
      <c r="J1210" s="6"/>
      <c r="K1210" s="6"/>
      <c r="L1210" s="6"/>
      <c r="M1210" s="6"/>
      <c r="N1210" s="66"/>
      <c r="O1210" s="6"/>
    </row>
    <row r="1211" spans="9:15" x14ac:dyDescent="0.25">
      <c r="I1211" s="6"/>
      <c r="J1211" s="6"/>
      <c r="K1211" s="6"/>
      <c r="L1211" s="6"/>
      <c r="M1211" s="6"/>
      <c r="N1211" s="66"/>
      <c r="O1211" s="6"/>
    </row>
    <row r="1212" spans="9:15" x14ac:dyDescent="0.25">
      <c r="I1212" s="6"/>
      <c r="J1212" s="6"/>
      <c r="K1212" s="6"/>
      <c r="L1212" s="6"/>
      <c r="M1212" s="6"/>
      <c r="N1212" s="66"/>
      <c r="O1212" s="6"/>
    </row>
    <row r="1213" spans="9:15" x14ac:dyDescent="0.25">
      <c r="I1213" s="6"/>
      <c r="J1213" s="6"/>
      <c r="K1213" s="6"/>
      <c r="L1213" s="6"/>
      <c r="M1213" s="6"/>
      <c r="N1213" s="66"/>
      <c r="O1213" s="6"/>
    </row>
    <row r="1214" spans="9:15" x14ac:dyDescent="0.25">
      <c r="I1214" s="6"/>
      <c r="J1214" s="6"/>
      <c r="K1214" s="6"/>
      <c r="L1214" s="6"/>
      <c r="M1214" s="6"/>
      <c r="N1214" s="66"/>
      <c r="O1214" s="6"/>
    </row>
    <row r="1215" spans="9:15" x14ac:dyDescent="0.25">
      <c r="I1215" s="6"/>
      <c r="J1215" s="6"/>
      <c r="K1215" s="6"/>
      <c r="L1215" s="6"/>
      <c r="M1215" s="6"/>
      <c r="N1215" s="66"/>
      <c r="O1215" s="6"/>
    </row>
    <row r="1216" spans="9:15" x14ac:dyDescent="0.25">
      <c r="I1216" s="6"/>
      <c r="J1216" s="6"/>
      <c r="K1216" s="6"/>
      <c r="L1216" s="6"/>
      <c r="M1216" s="6"/>
      <c r="N1216" s="66"/>
      <c r="O1216" s="6"/>
    </row>
    <row r="1217" spans="9:15" x14ac:dyDescent="0.25">
      <c r="I1217" s="6"/>
      <c r="J1217" s="6"/>
      <c r="K1217" s="6"/>
      <c r="L1217" s="6"/>
      <c r="M1217" s="6"/>
      <c r="N1217" s="66"/>
      <c r="O1217" s="6"/>
    </row>
    <row r="1218" spans="9:15" x14ac:dyDescent="0.25">
      <c r="I1218" s="6"/>
      <c r="J1218" s="6"/>
      <c r="K1218" s="6"/>
      <c r="L1218" s="6"/>
      <c r="M1218" s="6"/>
      <c r="N1218" s="66"/>
      <c r="O1218" s="6"/>
    </row>
    <row r="1219" spans="9:15" x14ac:dyDescent="0.25">
      <c r="I1219" s="6"/>
      <c r="J1219" s="6"/>
      <c r="K1219" s="6"/>
      <c r="L1219" s="6"/>
      <c r="M1219" s="6"/>
      <c r="N1219" s="66"/>
      <c r="O1219" s="6"/>
    </row>
    <row r="1220" spans="9:15" x14ac:dyDescent="0.25">
      <c r="I1220" s="6"/>
      <c r="J1220" s="6"/>
      <c r="K1220" s="6"/>
      <c r="L1220" s="6"/>
      <c r="M1220" s="6"/>
      <c r="N1220" s="66"/>
      <c r="O1220" s="6"/>
    </row>
    <row r="1221" spans="9:15" x14ac:dyDescent="0.25">
      <c r="I1221" s="6"/>
      <c r="J1221" s="6"/>
      <c r="K1221" s="6"/>
      <c r="L1221" s="6"/>
      <c r="M1221" s="6"/>
      <c r="N1221" s="66"/>
      <c r="O1221" s="6"/>
    </row>
    <row r="1222" spans="9:15" x14ac:dyDescent="0.25">
      <c r="I1222" s="6"/>
      <c r="J1222" s="6"/>
      <c r="K1222" s="6"/>
      <c r="L1222" s="6"/>
      <c r="M1222" s="6"/>
      <c r="N1222" s="66"/>
      <c r="O1222" s="6"/>
    </row>
    <row r="1223" spans="9:15" x14ac:dyDescent="0.25">
      <c r="I1223" s="6"/>
      <c r="J1223" s="6"/>
      <c r="K1223" s="6"/>
      <c r="L1223" s="6"/>
      <c r="M1223" s="6"/>
      <c r="N1223" s="66"/>
      <c r="O1223" s="6"/>
    </row>
    <row r="1224" spans="9:15" x14ac:dyDescent="0.25">
      <c r="I1224" s="6"/>
      <c r="J1224" s="6"/>
      <c r="K1224" s="6"/>
      <c r="L1224" s="6"/>
      <c r="M1224" s="6"/>
      <c r="N1224" s="66"/>
      <c r="O1224" s="6"/>
    </row>
    <row r="1225" spans="9:15" x14ac:dyDescent="0.25">
      <c r="I1225" s="6"/>
      <c r="J1225" s="6"/>
      <c r="K1225" s="6"/>
      <c r="L1225" s="6"/>
      <c r="M1225" s="6"/>
      <c r="N1225" s="66"/>
      <c r="O1225" s="6"/>
    </row>
    <row r="1226" spans="9:15" x14ac:dyDescent="0.25">
      <c r="I1226" s="6"/>
      <c r="J1226" s="6"/>
      <c r="K1226" s="6"/>
      <c r="L1226" s="6"/>
      <c r="M1226" s="6"/>
      <c r="N1226" s="66"/>
      <c r="O1226" s="6"/>
    </row>
    <row r="1227" spans="9:15" x14ac:dyDescent="0.25">
      <c r="I1227" s="6"/>
      <c r="J1227" s="6"/>
      <c r="K1227" s="6"/>
      <c r="L1227" s="6"/>
      <c r="M1227" s="6"/>
      <c r="N1227" s="66"/>
      <c r="O1227" s="6"/>
    </row>
    <row r="1228" spans="9:15" x14ac:dyDescent="0.25">
      <c r="I1228" s="6"/>
      <c r="J1228" s="6"/>
      <c r="K1228" s="6"/>
      <c r="L1228" s="6"/>
      <c r="M1228" s="6"/>
      <c r="N1228" s="66"/>
      <c r="O1228" s="6"/>
    </row>
    <row r="1229" spans="9:15" x14ac:dyDescent="0.25">
      <c r="I1229" s="6"/>
      <c r="J1229" s="6"/>
      <c r="K1229" s="6"/>
      <c r="L1229" s="6"/>
      <c r="M1229" s="6"/>
      <c r="N1229" s="66"/>
      <c r="O1229" s="6"/>
    </row>
    <row r="1230" spans="9:15" x14ac:dyDescent="0.25">
      <c r="I1230" s="6"/>
      <c r="J1230" s="6"/>
      <c r="K1230" s="6"/>
      <c r="L1230" s="6"/>
      <c r="M1230" s="6"/>
      <c r="N1230" s="66"/>
      <c r="O1230" s="6"/>
    </row>
    <row r="1231" spans="9:15" x14ac:dyDescent="0.25">
      <c r="I1231" s="6"/>
      <c r="J1231" s="6"/>
      <c r="K1231" s="6"/>
      <c r="L1231" s="6"/>
      <c r="M1231" s="6"/>
      <c r="N1231" s="66"/>
      <c r="O1231" s="6"/>
    </row>
    <row r="1232" spans="9:15" x14ac:dyDescent="0.25">
      <c r="I1232" s="6"/>
      <c r="J1232" s="6"/>
      <c r="K1232" s="6"/>
      <c r="L1232" s="6"/>
      <c r="M1232" s="6"/>
      <c r="N1232" s="66"/>
      <c r="O1232" s="6"/>
    </row>
    <row r="1233" spans="9:15" x14ac:dyDescent="0.25">
      <c r="I1233" s="6"/>
      <c r="J1233" s="6"/>
      <c r="K1233" s="6"/>
      <c r="L1233" s="6"/>
      <c r="M1233" s="6"/>
      <c r="N1233" s="66"/>
      <c r="O1233" s="6"/>
    </row>
    <row r="1234" spans="9:15" x14ac:dyDescent="0.25">
      <c r="I1234" s="6"/>
      <c r="J1234" s="6"/>
      <c r="K1234" s="6"/>
      <c r="L1234" s="6"/>
      <c r="M1234" s="6"/>
      <c r="N1234" s="66"/>
      <c r="O1234" s="6"/>
    </row>
    <row r="1235" spans="9:15" x14ac:dyDescent="0.25">
      <c r="I1235" s="6"/>
      <c r="J1235" s="6"/>
      <c r="K1235" s="6"/>
      <c r="L1235" s="6"/>
      <c r="M1235" s="6"/>
      <c r="N1235" s="66"/>
      <c r="O1235" s="6"/>
    </row>
    <row r="1236" spans="9:15" x14ac:dyDescent="0.25">
      <c r="I1236" s="6"/>
      <c r="J1236" s="6"/>
      <c r="K1236" s="6"/>
      <c r="L1236" s="6"/>
      <c r="M1236" s="6"/>
      <c r="N1236" s="66"/>
      <c r="O1236" s="6"/>
    </row>
    <row r="1237" spans="9:15" x14ac:dyDescent="0.25">
      <c r="I1237" s="6"/>
      <c r="J1237" s="6"/>
      <c r="K1237" s="6"/>
      <c r="L1237" s="6"/>
      <c r="M1237" s="6"/>
      <c r="N1237" s="66"/>
      <c r="O1237" s="6"/>
    </row>
    <row r="1238" spans="9:15" x14ac:dyDescent="0.25">
      <c r="I1238" s="6"/>
      <c r="J1238" s="6"/>
      <c r="K1238" s="6"/>
      <c r="L1238" s="6"/>
      <c r="M1238" s="6"/>
      <c r="N1238" s="66"/>
      <c r="O1238" s="6"/>
    </row>
    <row r="1239" spans="9:15" x14ac:dyDescent="0.25">
      <c r="I1239" s="6"/>
      <c r="J1239" s="6"/>
      <c r="K1239" s="6"/>
      <c r="L1239" s="6"/>
      <c r="M1239" s="6"/>
      <c r="N1239" s="66"/>
      <c r="O1239" s="6"/>
    </row>
    <row r="1240" spans="9:15" x14ac:dyDescent="0.25">
      <c r="I1240" s="6"/>
      <c r="J1240" s="6"/>
      <c r="K1240" s="6"/>
      <c r="L1240" s="6"/>
      <c r="M1240" s="6"/>
      <c r="N1240" s="66"/>
      <c r="O1240" s="6"/>
    </row>
    <row r="1241" spans="9:15" x14ac:dyDescent="0.25">
      <c r="I1241" s="6"/>
      <c r="J1241" s="6"/>
      <c r="K1241" s="6"/>
      <c r="L1241" s="6"/>
      <c r="M1241" s="6"/>
      <c r="N1241" s="66"/>
      <c r="O1241" s="6"/>
    </row>
    <row r="1242" spans="9:15" x14ac:dyDescent="0.25">
      <c r="I1242" s="6"/>
      <c r="J1242" s="6"/>
      <c r="K1242" s="6"/>
      <c r="L1242" s="6"/>
      <c r="M1242" s="6"/>
      <c r="N1242" s="66"/>
      <c r="O1242" s="6"/>
    </row>
    <row r="1243" spans="9:15" x14ac:dyDescent="0.25">
      <c r="I1243" s="6"/>
      <c r="J1243" s="6"/>
      <c r="K1243" s="6"/>
      <c r="L1243" s="6"/>
      <c r="M1243" s="6"/>
      <c r="N1243" s="66"/>
      <c r="O1243" s="6"/>
    </row>
    <row r="1244" spans="9:15" x14ac:dyDescent="0.25">
      <c r="I1244" s="6"/>
      <c r="J1244" s="6"/>
      <c r="K1244" s="6"/>
      <c r="L1244" s="6"/>
      <c r="M1244" s="6"/>
      <c r="N1244" s="66"/>
      <c r="O1244" s="6"/>
    </row>
    <row r="1245" spans="9:15" x14ac:dyDescent="0.25">
      <c r="I1245" s="6"/>
      <c r="J1245" s="6"/>
      <c r="K1245" s="6"/>
      <c r="L1245" s="6"/>
      <c r="M1245" s="6"/>
      <c r="N1245" s="66"/>
      <c r="O1245" s="6"/>
    </row>
    <row r="1246" spans="9:15" x14ac:dyDescent="0.25">
      <c r="I1246" s="6"/>
      <c r="J1246" s="6"/>
      <c r="K1246" s="6"/>
      <c r="L1246" s="6"/>
      <c r="M1246" s="6"/>
      <c r="N1246" s="66"/>
      <c r="O1246" s="6"/>
    </row>
    <row r="1247" spans="9:15" x14ac:dyDescent="0.25">
      <c r="I1247" s="6"/>
      <c r="J1247" s="6"/>
      <c r="K1247" s="6"/>
      <c r="L1247" s="6"/>
      <c r="M1247" s="6"/>
      <c r="N1247" s="66"/>
      <c r="O1247" s="6"/>
    </row>
    <row r="1248" spans="9:15" x14ac:dyDescent="0.25">
      <c r="I1248" s="6"/>
      <c r="J1248" s="6"/>
      <c r="K1248" s="6"/>
      <c r="L1248" s="6"/>
      <c r="M1248" s="6"/>
      <c r="N1248" s="66"/>
      <c r="O1248" s="6"/>
    </row>
    <row r="1249" spans="9:15" x14ac:dyDescent="0.25">
      <c r="I1249" s="6"/>
      <c r="J1249" s="6"/>
      <c r="K1249" s="6"/>
      <c r="L1249" s="6"/>
      <c r="M1249" s="6"/>
      <c r="N1249" s="66"/>
      <c r="O1249" s="6"/>
    </row>
    <row r="1250" spans="9:15" x14ac:dyDescent="0.25">
      <c r="I1250" s="6"/>
      <c r="J1250" s="6"/>
      <c r="K1250" s="6"/>
      <c r="L1250" s="6"/>
      <c r="M1250" s="6"/>
      <c r="N1250" s="66"/>
      <c r="O1250" s="6"/>
    </row>
    <row r="1251" spans="9:15" x14ac:dyDescent="0.25">
      <c r="I1251" s="6"/>
      <c r="J1251" s="6"/>
      <c r="K1251" s="6"/>
      <c r="L1251" s="6"/>
      <c r="M1251" s="6"/>
      <c r="N1251" s="66"/>
      <c r="O1251" s="6"/>
    </row>
    <row r="1252" spans="9:15" x14ac:dyDescent="0.25">
      <c r="I1252" s="6"/>
      <c r="J1252" s="6"/>
      <c r="K1252" s="6"/>
      <c r="L1252" s="6"/>
      <c r="M1252" s="6"/>
      <c r="N1252" s="66"/>
      <c r="O1252" s="6"/>
    </row>
    <row r="1253" spans="9:15" x14ac:dyDescent="0.25">
      <c r="I1253" s="6"/>
      <c r="J1253" s="6"/>
      <c r="K1253" s="6"/>
      <c r="L1253" s="6"/>
      <c r="M1253" s="6"/>
      <c r="N1253" s="66"/>
      <c r="O1253" s="6"/>
    </row>
    <row r="1254" spans="9:15" x14ac:dyDescent="0.25">
      <c r="I1254" s="6"/>
      <c r="J1254" s="6"/>
      <c r="K1254" s="6"/>
      <c r="L1254" s="6"/>
      <c r="M1254" s="6"/>
      <c r="N1254" s="66"/>
      <c r="O1254" s="6"/>
    </row>
    <row r="1255" spans="9:15" x14ac:dyDescent="0.25">
      <c r="I1255" s="6"/>
      <c r="J1255" s="6"/>
      <c r="K1255" s="6"/>
      <c r="L1255" s="6"/>
      <c r="M1255" s="6"/>
      <c r="N1255" s="66"/>
      <c r="O1255" s="6"/>
    </row>
    <row r="1256" spans="9:15" x14ac:dyDescent="0.25">
      <c r="I1256" s="6"/>
      <c r="J1256" s="6"/>
      <c r="K1256" s="6"/>
      <c r="L1256" s="6"/>
      <c r="M1256" s="6"/>
      <c r="N1256" s="66"/>
      <c r="O1256" s="6"/>
    </row>
    <row r="1257" spans="9:15" x14ac:dyDescent="0.25">
      <c r="I1257" s="6"/>
      <c r="J1257" s="6"/>
      <c r="K1257" s="6"/>
      <c r="L1257" s="6"/>
      <c r="M1257" s="6"/>
      <c r="N1257" s="66"/>
      <c r="O1257" s="6"/>
    </row>
    <row r="1258" spans="9:15" x14ac:dyDescent="0.25">
      <c r="I1258" s="6"/>
      <c r="J1258" s="6"/>
      <c r="K1258" s="6"/>
      <c r="L1258" s="6"/>
      <c r="M1258" s="6"/>
      <c r="N1258" s="66"/>
      <c r="O1258" s="6"/>
    </row>
    <row r="1259" spans="9:15" x14ac:dyDescent="0.25">
      <c r="I1259" s="6"/>
      <c r="J1259" s="6"/>
      <c r="K1259" s="6"/>
      <c r="L1259" s="6"/>
      <c r="M1259" s="6"/>
      <c r="N1259" s="66"/>
      <c r="O1259" s="6"/>
    </row>
    <row r="1260" spans="9:15" x14ac:dyDescent="0.25">
      <c r="I1260" s="6"/>
      <c r="J1260" s="6"/>
      <c r="K1260" s="6"/>
      <c r="L1260" s="6"/>
      <c r="M1260" s="6"/>
      <c r="N1260" s="66"/>
      <c r="O1260" s="6"/>
    </row>
    <row r="1261" spans="9:15" x14ac:dyDescent="0.25">
      <c r="I1261" s="6"/>
      <c r="J1261" s="6"/>
      <c r="K1261" s="6"/>
      <c r="L1261" s="6"/>
      <c r="M1261" s="6"/>
      <c r="N1261" s="66"/>
      <c r="O1261" s="6"/>
    </row>
    <row r="1262" spans="9:15" x14ac:dyDescent="0.25">
      <c r="I1262" s="6"/>
      <c r="J1262" s="6"/>
      <c r="K1262" s="6"/>
      <c r="L1262" s="6"/>
      <c r="M1262" s="6"/>
      <c r="N1262" s="66"/>
      <c r="O1262" s="6"/>
    </row>
    <row r="1263" spans="9:15" x14ac:dyDescent="0.25">
      <c r="I1263" s="6"/>
      <c r="J1263" s="6"/>
      <c r="K1263" s="6"/>
      <c r="L1263" s="6"/>
      <c r="M1263" s="6"/>
      <c r="N1263" s="66"/>
      <c r="O1263" s="6"/>
    </row>
    <row r="1264" spans="9:15" x14ac:dyDescent="0.25">
      <c r="I1264" s="6"/>
      <c r="J1264" s="6"/>
      <c r="K1264" s="6"/>
      <c r="L1264" s="6"/>
      <c r="M1264" s="6"/>
      <c r="N1264" s="66"/>
      <c r="O1264" s="6"/>
    </row>
    <row r="1265" spans="9:15" x14ac:dyDescent="0.25">
      <c r="I1265" s="6"/>
      <c r="J1265" s="6"/>
      <c r="K1265" s="6"/>
      <c r="L1265" s="6"/>
      <c r="M1265" s="6"/>
      <c r="N1265" s="66"/>
      <c r="O1265" s="6"/>
    </row>
    <row r="1266" spans="9:15" x14ac:dyDescent="0.25">
      <c r="I1266" s="6"/>
      <c r="J1266" s="6"/>
      <c r="K1266" s="6"/>
      <c r="L1266" s="6"/>
      <c r="M1266" s="6"/>
      <c r="N1266" s="66"/>
      <c r="O1266" s="6"/>
    </row>
    <row r="1267" spans="9:15" x14ac:dyDescent="0.25">
      <c r="I1267" s="6"/>
      <c r="J1267" s="6"/>
      <c r="K1267" s="6"/>
      <c r="L1267" s="6"/>
      <c r="M1267" s="6"/>
      <c r="N1267" s="66"/>
      <c r="O1267" s="6"/>
    </row>
    <row r="1268" spans="9:15" x14ac:dyDescent="0.25">
      <c r="I1268" s="6"/>
      <c r="J1268" s="6"/>
      <c r="K1268" s="6"/>
      <c r="L1268" s="6"/>
      <c r="M1268" s="6"/>
      <c r="N1268" s="66"/>
      <c r="O1268" s="6"/>
    </row>
    <row r="1269" spans="9:15" x14ac:dyDescent="0.25">
      <c r="I1269" s="6"/>
      <c r="J1269" s="6"/>
      <c r="K1269" s="6"/>
      <c r="L1269" s="6"/>
      <c r="M1269" s="6"/>
      <c r="N1269" s="66"/>
      <c r="O1269" s="6"/>
    </row>
    <row r="1270" spans="9:15" x14ac:dyDescent="0.25">
      <c r="I1270" s="6"/>
      <c r="J1270" s="6"/>
      <c r="K1270" s="6"/>
      <c r="L1270" s="6"/>
      <c r="M1270" s="6"/>
      <c r="N1270" s="66"/>
      <c r="O1270" s="6"/>
    </row>
    <row r="1271" spans="9:15" x14ac:dyDescent="0.25">
      <c r="I1271" s="6"/>
      <c r="J1271" s="6"/>
      <c r="K1271" s="6"/>
      <c r="L1271" s="6"/>
      <c r="M1271" s="6"/>
      <c r="N1271" s="66"/>
      <c r="O1271" s="6"/>
    </row>
    <row r="1272" spans="9:15" x14ac:dyDescent="0.25">
      <c r="I1272" s="6"/>
      <c r="J1272" s="6"/>
      <c r="K1272" s="6"/>
      <c r="L1272" s="6"/>
      <c r="M1272" s="6"/>
      <c r="N1272" s="66"/>
      <c r="O1272" s="6"/>
    </row>
    <row r="1273" spans="9:15" x14ac:dyDescent="0.25">
      <c r="I1273" s="6"/>
      <c r="J1273" s="6"/>
      <c r="K1273" s="6"/>
      <c r="L1273" s="6"/>
      <c r="M1273" s="6"/>
      <c r="N1273" s="66"/>
      <c r="O1273" s="6"/>
    </row>
    <row r="1274" spans="9:15" x14ac:dyDescent="0.25">
      <c r="I1274" s="6"/>
      <c r="J1274" s="6"/>
      <c r="K1274" s="6"/>
      <c r="L1274" s="6"/>
      <c r="M1274" s="6"/>
      <c r="N1274" s="66"/>
      <c r="O1274" s="6"/>
    </row>
    <row r="1275" spans="9:15" x14ac:dyDescent="0.25">
      <c r="I1275" s="6"/>
      <c r="J1275" s="6"/>
      <c r="K1275" s="6"/>
      <c r="L1275" s="6"/>
      <c r="M1275" s="6"/>
      <c r="N1275" s="66"/>
      <c r="O1275" s="6"/>
    </row>
    <row r="1276" spans="9:15" x14ac:dyDescent="0.25">
      <c r="I1276" s="6"/>
      <c r="J1276" s="6"/>
      <c r="K1276" s="6"/>
      <c r="L1276" s="6"/>
      <c r="M1276" s="6"/>
      <c r="N1276" s="66"/>
      <c r="O1276" s="6"/>
    </row>
    <row r="1277" spans="9:15" x14ac:dyDescent="0.25">
      <c r="I1277" s="6"/>
      <c r="J1277" s="6"/>
      <c r="K1277" s="6"/>
      <c r="L1277" s="6"/>
      <c r="M1277" s="6"/>
      <c r="N1277" s="66"/>
      <c r="O1277" s="6"/>
    </row>
    <row r="1278" spans="9:15" x14ac:dyDescent="0.25">
      <c r="I1278" s="6"/>
      <c r="J1278" s="6"/>
      <c r="K1278" s="6"/>
      <c r="L1278" s="6"/>
      <c r="M1278" s="6"/>
      <c r="N1278" s="66"/>
      <c r="O1278" s="6"/>
    </row>
    <row r="1279" spans="9:15" x14ac:dyDescent="0.25">
      <c r="I1279" s="6"/>
      <c r="J1279" s="6"/>
      <c r="K1279" s="6"/>
      <c r="L1279" s="6"/>
      <c r="M1279" s="6"/>
      <c r="N1279" s="66"/>
      <c r="O1279" s="6"/>
    </row>
    <row r="1280" spans="9:15" x14ac:dyDescent="0.25">
      <c r="I1280" s="6"/>
      <c r="J1280" s="6"/>
      <c r="K1280" s="6"/>
      <c r="L1280" s="6"/>
      <c r="M1280" s="6"/>
      <c r="N1280" s="66"/>
      <c r="O1280" s="6"/>
    </row>
    <row r="1281" spans="9:15" x14ac:dyDescent="0.25">
      <c r="I1281" s="6"/>
      <c r="J1281" s="6"/>
      <c r="K1281" s="6"/>
      <c r="L1281" s="6"/>
      <c r="M1281" s="6"/>
      <c r="N1281" s="66"/>
      <c r="O1281" s="6"/>
    </row>
    <row r="1282" spans="9:15" x14ac:dyDescent="0.25">
      <c r="I1282" s="6"/>
      <c r="J1282" s="6"/>
      <c r="K1282" s="6"/>
      <c r="L1282" s="6"/>
      <c r="M1282" s="6"/>
      <c r="N1282" s="66"/>
      <c r="O1282" s="6"/>
    </row>
    <row r="1283" spans="9:15" x14ac:dyDescent="0.25">
      <c r="I1283" s="6"/>
      <c r="J1283" s="6"/>
      <c r="K1283" s="6"/>
      <c r="L1283" s="6"/>
      <c r="M1283" s="6"/>
      <c r="N1283" s="66"/>
      <c r="O1283" s="6"/>
    </row>
    <row r="1284" spans="9:15" x14ac:dyDescent="0.25">
      <c r="I1284" s="6"/>
      <c r="J1284" s="6"/>
      <c r="K1284" s="6"/>
      <c r="L1284" s="6"/>
      <c r="M1284" s="6"/>
      <c r="N1284" s="66"/>
      <c r="O1284" s="6"/>
    </row>
    <row r="1285" spans="9:15" x14ac:dyDescent="0.25">
      <c r="I1285" s="6"/>
      <c r="J1285" s="6"/>
      <c r="K1285" s="6"/>
      <c r="L1285" s="6"/>
      <c r="M1285" s="6"/>
      <c r="N1285" s="66"/>
      <c r="O1285" s="6"/>
    </row>
    <row r="1286" spans="9:15" x14ac:dyDescent="0.25">
      <c r="I1286" s="6"/>
      <c r="J1286" s="6"/>
      <c r="K1286" s="6"/>
      <c r="L1286" s="6"/>
      <c r="M1286" s="6"/>
      <c r="N1286" s="66"/>
      <c r="O1286" s="6"/>
    </row>
    <row r="1287" spans="9:15" x14ac:dyDescent="0.25">
      <c r="I1287" s="6"/>
      <c r="J1287" s="6"/>
      <c r="K1287" s="6"/>
      <c r="L1287" s="6"/>
      <c r="M1287" s="6"/>
      <c r="N1287" s="66"/>
      <c r="O1287" s="6"/>
    </row>
    <row r="1288" spans="9:15" x14ac:dyDescent="0.25">
      <c r="I1288" s="6"/>
      <c r="J1288" s="6"/>
      <c r="K1288" s="6"/>
      <c r="L1288" s="6"/>
      <c r="M1288" s="6"/>
      <c r="N1288" s="66"/>
      <c r="O1288" s="6"/>
    </row>
    <row r="1289" spans="9:15" x14ac:dyDescent="0.25">
      <c r="I1289" s="6"/>
      <c r="J1289" s="6"/>
      <c r="K1289" s="6"/>
      <c r="L1289" s="6"/>
      <c r="M1289" s="6"/>
      <c r="N1289" s="66"/>
      <c r="O1289" s="6"/>
    </row>
    <row r="1290" spans="9:15" x14ac:dyDescent="0.25">
      <c r="I1290" s="6"/>
      <c r="J1290" s="6"/>
      <c r="K1290" s="6"/>
      <c r="L1290" s="6"/>
      <c r="M1290" s="6"/>
      <c r="N1290" s="66"/>
      <c r="O1290" s="6"/>
    </row>
    <row r="1291" spans="9:15" x14ac:dyDescent="0.25">
      <c r="I1291" s="6"/>
      <c r="J1291" s="6"/>
      <c r="K1291" s="6"/>
      <c r="L1291" s="6"/>
      <c r="M1291" s="6"/>
      <c r="N1291" s="66"/>
      <c r="O1291" s="6"/>
    </row>
    <row r="1292" spans="9:15" x14ac:dyDescent="0.25">
      <c r="I1292" s="6"/>
      <c r="J1292" s="6"/>
      <c r="K1292" s="6"/>
      <c r="L1292" s="6"/>
      <c r="M1292" s="6"/>
      <c r="N1292" s="66"/>
      <c r="O1292" s="6"/>
    </row>
    <row r="1293" spans="9:15" x14ac:dyDescent="0.25">
      <c r="I1293" s="6"/>
      <c r="J1293" s="6"/>
      <c r="K1293" s="6"/>
      <c r="L1293" s="6"/>
      <c r="M1293" s="6"/>
      <c r="N1293" s="66"/>
      <c r="O1293" s="6"/>
    </row>
    <row r="1294" spans="9:15" x14ac:dyDescent="0.25">
      <c r="I1294" s="6"/>
      <c r="J1294" s="6"/>
      <c r="K1294" s="6"/>
      <c r="L1294" s="6"/>
      <c r="M1294" s="6"/>
      <c r="N1294" s="66"/>
      <c r="O1294" s="6"/>
    </row>
    <row r="1295" spans="9:15" x14ac:dyDescent="0.25">
      <c r="I1295" s="6"/>
      <c r="J1295" s="6"/>
      <c r="K1295" s="6"/>
      <c r="L1295" s="6"/>
      <c r="M1295" s="6"/>
      <c r="N1295" s="66"/>
      <c r="O1295" s="6"/>
    </row>
    <row r="1296" spans="9:15" x14ac:dyDescent="0.25">
      <c r="I1296" s="6"/>
      <c r="J1296" s="6"/>
      <c r="K1296" s="6"/>
      <c r="L1296" s="6"/>
      <c r="M1296" s="6"/>
      <c r="N1296" s="66"/>
      <c r="O1296" s="6"/>
    </row>
    <row r="1297" spans="9:15" x14ac:dyDescent="0.25">
      <c r="I1297" s="6"/>
      <c r="J1297" s="6"/>
      <c r="K1297" s="6"/>
      <c r="L1297" s="6"/>
      <c r="M1297" s="6"/>
      <c r="N1297" s="66"/>
      <c r="O1297" s="6"/>
    </row>
    <row r="1298" spans="9:15" x14ac:dyDescent="0.25">
      <c r="I1298" s="6"/>
      <c r="J1298" s="6"/>
      <c r="K1298" s="6"/>
      <c r="L1298" s="6"/>
      <c r="M1298" s="6"/>
      <c r="N1298" s="66"/>
      <c r="O1298" s="6"/>
    </row>
    <row r="1299" spans="9:15" x14ac:dyDescent="0.25">
      <c r="I1299" s="6"/>
      <c r="J1299" s="6"/>
      <c r="K1299" s="6"/>
      <c r="L1299" s="6"/>
      <c r="M1299" s="6"/>
      <c r="N1299" s="66"/>
      <c r="O1299" s="6"/>
    </row>
    <row r="1300" spans="9:15" x14ac:dyDescent="0.25">
      <c r="I1300" s="6"/>
      <c r="J1300" s="6"/>
      <c r="K1300" s="6"/>
      <c r="L1300" s="6"/>
      <c r="M1300" s="6"/>
      <c r="N1300" s="66"/>
      <c r="O1300" s="6"/>
    </row>
    <row r="1301" spans="9:15" x14ac:dyDescent="0.25">
      <c r="I1301" s="6"/>
      <c r="J1301" s="6"/>
      <c r="K1301" s="6"/>
      <c r="L1301" s="6"/>
      <c r="M1301" s="6"/>
      <c r="N1301" s="66"/>
      <c r="O1301" s="6"/>
    </row>
    <row r="1302" spans="9:15" x14ac:dyDescent="0.25">
      <c r="I1302" s="6"/>
      <c r="J1302" s="6"/>
      <c r="K1302" s="6"/>
      <c r="L1302" s="6"/>
      <c r="M1302" s="6"/>
      <c r="N1302" s="66"/>
      <c r="O1302" s="6"/>
    </row>
    <row r="1303" spans="9:15" x14ac:dyDescent="0.25">
      <c r="I1303" s="6"/>
      <c r="J1303" s="6"/>
      <c r="K1303" s="6"/>
      <c r="L1303" s="6"/>
      <c r="M1303" s="6"/>
      <c r="N1303" s="66"/>
      <c r="O1303" s="6"/>
    </row>
    <row r="1304" spans="9:15" x14ac:dyDescent="0.25">
      <c r="I1304" s="6"/>
      <c r="J1304" s="6"/>
      <c r="K1304" s="6"/>
      <c r="L1304" s="6"/>
      <c r="M1304" s="6"/>
      <c r="N1304" s="66"/>
      <c r="O1304" s="6"/>
    </row>
    <row r="1305" spans="9:15" x14ac:dyDescent="0.25">
      <c r="I1305" s="6"/>
      <c r="J1305" s="6"/>
      <c r="K1305" s="6"/>
      <c r="L1305" s="6"/>
      <c r="M1305" s="6"/>
      <c r="N1305" s="66"/>
      <c r="O1305" s="6"/>
    </row>
    <row r="1306" spans="9:15" x14ac:dyDescent="0.25">
      <c r="I1306" s="6"/>
      <c r="J1306" s="6"/>
      <c r="K1306" s="6"/>
      <c r="L1306" s="6"/>
      <c r="M1306" s="6"/>
      <c r="N1306" s="66"/>
      <c r="O1306" s="6"/>
    </row>
    <row r="1307" spans="9:15" x14ac:dyDescent="0.25">
      <c r="I1307" s="6"/>
      <c r="J1307" s="6"/>
      <c r="K1307" s="6"/>
      <c r="L1307" s="6"/>
      <c r="M1307" s="6"/>
      <c r="N1307" s="66"/>
      <c r="O1307" s="6"/>
    </row>
    <row r="1308" spans="9:15" x14ac:dyDescent="0.25">
      <c r="I1308" s="6"/>
      <c r="J1308" s="6"/>
      <c r="K1308" s="6"/>
      <c r="L1308" s="6"/>
      <c r="M1308" s="6"/>
      <c r="N1308" s="66"/>
      <c r="O1308" s="6"/>
    </row>
    <row r="1309" spans="9:15" x14ac:dyDescent="0.25">
      <c r="I1309" s="6"/>
      <c r="J1309" s="6"/>
      <c r="K1309" s="6"/>
      <c r="L1309" s="6"/>
      <c r="M1309" s="6"/>
      <c r="N1309" s="66"/>
      <c r="O1309" s="6"/>
    </row>
    <row r="1310" spans="9:15" x14ac:dyDescent="0.25">
      <c r="I1310" s="6"/>
      <c r="J1310" s="6"/>
      <c r="K1310" s="6"/>
      <c r="L1310" s="6"/>
      <c r="M1310" s="6"/>
      <c r="N1310" s="66"/>
      <c r="O1310" s="6"/>
    </row>
    <row r="1311" spans="9:15" x14ac:dyDescent="0.25">
      <c r="I1311" s="6"/>
      <c r="J1311" s="6"/>
      <c r="K1311" s="6"/>
      <c r="L1311" s="6"/>
      <c r="M1311" s="6"/>
      <c r="N1311" s="66"/>
      <c r="O1311" s="6"/>
    </row>
    <row r="1312" spans="9:15" x14ac:dyDescent="0.25">
      <c r="I1312" s="6"/>
      <c r="J1312" s="6"/>
      <c r="K1312" s="6"/>
      <c r="L1312" s="6"/>
      <c r="M1312" s="6"/>
      <c r="N1312" s="66"/>
      <c r="O1312" s="6"/>
    </row>
    <row r="1313" spans="9:15" x14ac:dyDescent="0.25">
      <c r="I1313" s="6"/>
      <c r="J1313" s="6"/>
      <c r="K1313" s="6"/>
      <c r="L1313" s="6"/>
      <c r="M1313" s="6"/>
      <c r="N1313" s="66"/>
      <c r="O1313" s="6"/>
    </row>
    <row r="1314" spans="9:15" x14ac:dyDescent="0.25">
      <c r="I1314" s="6"/>
      <c r="J1314" s="6"/>
      <c r="K1314" s="6"/>
      <c r="L1314" s="6"/>
      <c r="M1314" s="6"/>
      <c r="N1314" s="66"/>
      <c r="O1314" s="6"/>
    </row>
    <row r="1315" spans="9:15" x14ac:dyDescent="0.25">
      <c r="I1315" s="6"/>
      <c r="J1315" s="6"/>
      <c r="K1315" s="6"/>
      <c r="L1315" s="6"/>
      <c r="M1315" s="6"/>
      <c r="N1315" s="66"/>
      <c r="O1315" s="6"/>
    </row>
    <row r="1316" spans="9:15" x14ac:dyDescent="0.25">
      <c r="I1316" s="6"/>
      <c r="J1316" s="6"/>
      <c r="K1316" s="6"/>
      <c r="L1316" s="6"/>
      <c r="M1316" s="6"/>
      <c r="N1316" s="66"/>
      <c r="O1316" s="6"/>
    </row>
    <row r="1317" spans="9:15" x14ac:dyDescent="0.25">
      <c r="I1317" s="6"/>
      <c r="J1317" s="6"/>
      <c r="K1317" s="6"/>
      <c r="L1317" s="6"/>
      <c r="M1317" s="6"/>
      <c r="N1317" s="66"/>
      <c r="O1317" s="6"/>
    </row>
    <row r="1318" spans="9:15" x14ac:dyDescent="0.25">
      <c r="I1318" s="6"/>
      <c r="J1318" s="6"/>
      <c r="K1318" s="6"/>
      <c r="L1318" s="6"/>
      <c r="M1318" s="6"/>
      <c r="N1318" s="66"/>
      <c r="O1318" s="6"/>
    </row>
    <row r="1319" spans="9:15" x14ac:dyDescent="0.25">
      <c r="I1319" s="6"/>
      <c r="J1319" s="6"/>
      <c r="K1319" s="6"/>
      <c r="L1319" s="6"/>
      <c r="M1319" s="6"/>
      <c r="N1319" s="66"/>
      <c r="O1319" s="6"/>
    </row>
    <row r="1320" spans="9:15" x14ac:dyDescent="0.25">
      <c r="I1320" s="6"/>
      <c r="J1320" s="6"/>
      <c r="K1320" s="6"/>
      <c r="L1320" s="6"/>
      <c r="M1320" s="6"/>
      <c r="N1320" s="66"/>
      <c r="O1320" s="6"/>
    </row>
    <row r="1321" spans="9:15" x14ac:dyDescent="0.25">
      <c r="I1321" s="6"/>
      <c r="J1321" s="6"/>
      <c r="K1321" s="6"/>
      <c r="L1321" s="6"/>
      <c r="M1321" s="6"/>
      <c r="N1321" s="66"/>
      <c r="O1321" s="6"/>
    </row>
    <row r="1322" spans="9:15" x14ac:dyDescent="0.25">
      <c r="I1322" s="6"/>
      <c r="J1322" s="6"/>
      <c r="K1322" s="6"/>
      <c r="L1322" s="6"/>
      <c r="M1322" s="6"/>
      <c r="N1322" s="66"/>
      <c r="O1322" s="6"/>
    </row>
    <row r="1323" spans="9:15" x14ac:dyDescent="0.25">
      <c r="I1323" s="6"/>
      <c r="J1323" s="6"/>
      <c r="K1323" s="6"/>
      <c r="L1323" s="6"/>
      <c r="M1323" s="6"/>
      <c r="N1323" s="66"/>
      <c r="O1323" s="6"/>
    </row>
    <row r="1324" spans="9:15" x14ac:dyDescent="0.25">
      <c r="I1324" s="6"/>
      <c r="J1324" s="6"/>
      <c r="K1324" s="6"/>
      <c r="L1324" s="6"/>
      <c r="M1324" s="6"/>
      <c r="N1324" s="66"/>
      <c r="O1324" s="6"/>
    </row>
    <row r="1325" spans="9:15" x14ac:dyDescent="0.25">
      <c r="I1325" s="6"/>
      <c r="J1325" s="6"/>
      <c r="K1325" s="6"/>
      <c r="L1325" s="6"/>
      <c r="M1325" s="6"/>
      <c r="N1325" s="66"/>
      <c r="O1325" s="6"/>
    </row>
    <row r="1326" spans="9:15" x14ac:dyDescent="0.25">
      <c r="I1326" s="6"/>
      <c r="J1326" s="6"/>
      <c r="K1326" s="6"/>
      <c r="L1326" s="6"/>
      <c r="M1326" s="6"/>
      <c r="N1326" s="66"/>
      <c r="O1326" s="6"/>
    </row>
    <row r="1327" spans="9:15" x14ac:dyDescent="0.25">
      <c r="I1327" s="6"/>
      <c r="J1327" s="6"/>
      <c r="K1327" s="6"/>
      <c r="L1327" s="6"/>
      <c r="M1327" s="6"/>
      <c r="N1327" s="66"/>
      <c r="O1327" s="6"/>
    </row>
    <row r="1328" spans="9:15" x14ac:dyDescent="0.25">
      <c r="I1328" s="6"/>
      <c r="J1328" s="6"/>
      <c r="K1328" s="6"/>
      <c r="L1328" s="6"/>
      <c r="M1328" s="6"/>
      <c r="N1328" s="66"/>
      <c r="O1328" s="6"/>
    </row>
    <row r="1329" spans="9:15" x14ac:dyDescent="0.25">
      <c r="I1329" s="6"/>
      <c r="J1329" s="6"/>
      <c r="K1329" s="6"/>
      <c r="L1329" s="6"/>
      <c r="M1329" s="6"/>
      <c r="N1329" s="66"/>
      <c r="O1329" s="6"/>
    </row>
    <row r="1330" spans="9:15" x14ac:dyDescent="0.25">
      <c r="I1330" s="6"/>
      <c r="J1330" s="6"/>
      <c r="K1330" s="6"/>
      <c r="L1330" s="6"/>
      <c r="M1330" s="6"/>
      <c r="N1330" s="66"/>
      <c r="O1330" s="6"/>
    </row>
    <row r="1331" spans="9:15" x14ac:dyDescent="0.25">
      <c r="I1331" s="6"/>
      <c r="J1331" s="6"/>
      <c r="K1331" s="6"/>
      <c r="L1331" s="6"/>
      <c r="M1331" s="6"/>
      <c r="N1331" s="66"/>
      <c r="O1331" s="6"/>
    </row>
    <row r="1332" spans="9:15" x14ac:dyDescent="0.25">
      <c r="I1332" s="6"/>
      <c r="J1332" s="6"/>
      <c r="K1332" s="6"/>
      <c r="L1332" s="6"/>
      <c r="M1332" s="6"/>
      <c r="N1332" s="66"/>
      <c r="O1332" s="6"/>
    </row>
    <row r="1333" spans="9:15" x14ac:dyDescent="0.25">
      <c r="I1333" s="6"/>
      <c r="J1333" s="6"/>
      <c r="K1333" s="6"/>
      <c r="L1333" s="6"/>
      <c r="M1333" s="6"/>
      <c r="N1333" s="66"/>
      <c r="O1333" s="6"/>
    </row>
    <row r="1334" spans="9:15" x14ac:dyDescent="0.25">
      <c r="I1334" s="6"/>
      <c r="J1334" s="6"/>
      <c r="K1334" s="6"/>
      <c r="L1334" s="6"/>
      <c r="M1334" s="6"/>
      <c r="N1334" s="66"/>
      <c r="O1334" s="6"/>
    </row>
    <row r="1335" spans="9:15" x14ac:dyDescent="0.25">
      <c r="I1335" s="6"/>
      <c r="J1335" s="6"/>
      <c r="K1335" s="6"/>
      <c r="L1335" s="6"/>
      <c r="M1335" s="6"/>
      <c r="N1335" s="66"/>
      <c r="O1335" s="6"/>
    </row>
    <row r="1336" spans="9:15" x14ac:dyDescent="0.25">
      <c r="I1336" s="6"/>
      <c r="J1336" s="6"/>
      <c r="K1336" s="6"/>
      <c r="L1336" s="6"/>
      <c r="M1336" s="6"/>
      <c r="N1336" s="66"/>
      <c r="O1336" s="6"/>
    </row>
    <row r="1337" spans="9:15" x14ac:dyDescent="0.25">
      <c r="I1337" s="6"/>
      <c r="J1337" s="6"/>
      <c r="K1337" s="6"/>
      <c r="L1337" s="6"/>
      <c r="M1337" s="6"/>
      <c r="N1337" s="66"/>
      <c r="O1337" s="6"/>
    </row>
    <row r="1338" spans="9:15" x14ac:dyDescent="0.25">
      <c r="I1338" s="6"/>
      <c r="J1338" s="6"/>
      <c r="K1338" s="6"/>
      <c r="L1338" s="6"/>
      <c r="M1338" s="6"/>
      <c r="N1338" s="66"/>
      <c r="O1338" s="6"/>
    </row>
    <row r="1339" spans="9:15" x14ac:dyDescent="0.25">
      <c r="I1339" s="6"/>
      <c r="J1339" s="6"/>
      <c r="K1339" s="6"/>
      <c r="L1339" s="6"/>
      <c r="M1339" s="6"/>
      <c r="N1339" s="66"/>
      <c r="O1339" s="6"/>
    </row>
    <row r="1340" spans="9:15" x14ac:dyDescent="0.25">
      <c r="I1340" s="6"/>
      <c r="J1340" s="6"/>
      <c r="K1340" s="6"/>
      <c r="L1340" s="6"/>
      <c r="M1340" s="6"/>
      <c r="N1340" s="66"/>
      <c r="O1340" s="6"/>
    </row>
    <row r="1341" spans="9:15" x14ac:dyDescent="0.25">
      <c r="I1341" s="6"/>
      <c r="J1341" s="6"/>
      <c r="K1341" s="6"/>
      <c r="L1341" s="6"/>
      <c r="M1341" s="6"/>
      <c r="N1341" s="66"/>
      <c r="O1341" s="6"/>
    </row>
    <row r="1342" spans="9:15" x14ac:dyDescent="0.25">
      <c r="I1342" s="6"/>
      <c r="J1342" s="6"/>
      <c r="K1342" s="6"/>
      <c r="L1342" s="6"/>
      <c r="M1342" s="6"/>
      <c r="N1342" s="66"/>
      <c r="O1342" s="6"/>
    </row>
    <row r="1343" spans="9:15" x14ac:dyDescent="0.25">
      <c r="I1343" s="6"/>
      <c r="J1343" s="6"/>
      <c r="K1343" s="6"/>
      <c r="L1343" s="6"/>
      <c r="M1343" s="6"/>
      <c r="N1343" s="66"/>
      <c r="O1343" s="6"/>
    </row>
    <row r="1344" spans="9:15" x14ac:dyDescent="0.25">
      <c r="I1344" s="6"/>
      <c r="J1344" s="6"/>
      <c r="K1344" s="6"/>
      <c r="L1344" s="6"/>
      <c r="M1344" s="6"/>
      <c r="N1344" s="66"/>
      <c r="O1344" s="6"/>
    </row>
    <row r="1345" spans="9:15" x14ac:dyDescent="0.25">
      <c r="I1345" s="6"/>
      <c r="J1345" s="6"/>
      <c r="K1345" s="6"/>
      <c r="L1345" s="6"/>
      <c r="M1345" s="6"/>
      <c r="N1345" s="66"/>
      <c r="O1345" s="6"/>
    </row>
    <row r="1346" spans="9:15" x14ac:dyDescent="0.25">
      <c r="I1346" s="6"/>
      <c r="J1346" s="6"/>
      <c r="K1346" s="6"/>
      <c r="L1346" s="6"/>
      <c r="M1346" s="6"/>
      <c r="N1346" s="66"/>
      <c r="O1346" s="6"/>
    </row>
    <row r="1347" spans="9:15" x14ac:dyDescent="0.25">
      <c r="I1347" s="6"/>
      <c r="J1347" s="6"/>
      <c r="K1347" s="6"/>
      <c r="L1347" s="6"/>
      <c r="M1347" s="6"/>
      <c r="N1347" s="66"/>
      <c r="O1347" s="6"/>
    </row>
    <row r="1348" spans="9:15" x14ac:dyDescent="0.25">
      <c r="I1348" s="6"/>
      <c r="J1348" s="6"/>
      <c r="K1348" s="6"/>
      <c r="L1348" s="6"/>
      <c r="M1348" s="6"/>
      <c r="N1348" s="66"/>
      <c r="O1348" s="6"/>
    </row>
    <row r="1349" spans="9:15" x14ac:dyDescent="0.25">
      <c r="I1349" s="6"/>
      <c r="J1349" s="6"/>
      <c r="K1349" s="6"/>
      <c r="L1349" s="6"/>
      <c r="M1349" s="6"/>
      <c r="N1349" s="66"/>
      <c r="O1349" s="6"/>
    </row>
    <row r="1350" spans="9:15" x14ac:dyDescent="0.25">
      <c r="I1350" s="6"/>
      <c r="J1350" s="6"/>
      <c r="K1350" s="6"/>
      <c r="L1350" s="6"/>
      <c r="M1350" s="6"/>
      <c r="N1350" s="66"/>
      <c r="O1350" s="6"/>
    </row>
    <row r="1351" spans="9:15" x14ac:dyDescent="0.25">
      <c r="I1351" s="6"/>
      <c r="J1351" s="6"/>
      <c r="K1351" s="6"/>
      <c r="L1351" s="6"/>
      <c r="M1351" s="6"/>
      <c r="N1351" s="66"/>
      <c r="O1351" s="6"/>
    </row>
    <row r="1352" spans="9:15" x14ac:dyDescent="0.25">
      <c r="I1352" s="6"/>
      <c r="J1352" s="6"/>
      <c r="K1352" s="6"/>
      <c r="L1352" s="6"/>
      <c r="M1352" s="6"/>
      <c r="N1352" s="66"/>
      <c r="O1352" s="6"/>
    </row>
    <row r="1353" spans="9:15" x14ac:dyDescent="0.25">
      <c r="I1353" s="6"/>
      <c r="J1353" s="6"/>
      <c r="K1353" s="6"/>
      <c r="L1353" s="6"/>
      <c r="M1353" s="6"/>
      <c r="N1353" s="66"/>
      <c r="O1353" s="6"/>
    </row>
    <row r="1354" spans="9:15" x14ac:dyDescent="0.25">
      <c r="I1354" s="6"/>
      <c r="J1354" s="6"/>
      <c r="K1354" s="6"/>
      <c r="L1354" s="6"/>
      <c r="M1354" s="6"/>
      <c r="N1354" s="66"/>
      <c r="O1354" s="6"/>
    </row>
    <row r="1355" spans="9:15" x14ac:dyDescent="0.25">
      <c r="I1355" s="6"/>
      <c r="J1355" s="6"/>
      <c r="K1355" s="6"/>
      <c r="L1355" s="6"/>
      <c r="M1355" s="6"/>
      <c r="N1355" s="66"/>
      <c r="O1355" s="6"/>
    </row>
    <row r="1356" spans="9:15" x14ac:dyDescent="0.25">
      <c r="I1356" s="6"/>
      <c r="J1356" s="6"/>
      <c r="K1356" s="6"/>
      <c r="L1356" s="6"/>
      <c r="M1356" s="6"/>
      <c r="N1356" s="66"/>
      <c r="O1356" s="6"/>
    </row>
    <row r="1357" spans="9:15" x14ac:dyDescent="0.25">
      <c r="I1357" s="6"/>
      <c r="J1357" s="6"/>
      <c r="K1357" s="6"/>
      <c r="L1357" s="6"/>
      <c r="M1357" s="6"/>
      <c r="N1357" s="66"/>
      <c r="O1357" s="6"/>
    </row>
    <row r="1358" spans="9:15" x14ac:dyDescent="0.25">
      <c r="I1358" s="6"/>
      <c r="J1358" s="6"/>
      <c r="K1358" s="6"/>
      <c r="L1358" s="6"/>
      <c r="M1358" s="6"/>
      <c r="N1358" s="66"/>
      <c r="O1358" s="6"/>
    </row>
    <row r="1359" spans="9:15" x14ac:dyDescent="0.25">
      <c r="I1359" s="6"/>
      <c r="J1359" s="6"/>
      <c r="K1359" s="6"/>
      <c r="L1359" s="6"/>
      <c r="M1359" s="6"/>
      <c r="N1359" s="66"/>
      <c r="O1359" s="6"/>
    </row>
    <row r="1360" spans="9:15" x14ac:dyDescent="0.25">
      <c r="I1360" s="6"/>
      <c r="J1360" s="6"/>
      <c r="K1360" s="6"/>
      <c r="L1360" s="6"/>
      <c r="M1360" s="6"/>
      <c r="N1360" s="66"/>
      <c r="O1360" s="6"/>
    </row>
    <row r="1361" spans="9:15" x14ac:dyDescent="0.25">
      <c r="I1361" s="6"/>
      <c r="J1361" s="6"/>
      <c r="K1361" s="6"/>
      <c r="L1361" s="6"/>
      <c r="M1361" s="6"/>
      <c r="N1361" s="66"/>
      <c r="O1361" s="6"/>
    </row>
    <row r="1362" spans="9:15" x14ac:dyDescent="0.25">
      <c r="I1362" s="6"/>
      <c r="J1362" s="6"/>
      <c r="K1362" s="6"/>
      <c r="L1362" s="6"/>
      <c r="M1362" s="6"/>
      <c r="N1362" s="66"/>
      <c r="O1362" s="6"/>
    </row>
    <row r="1363" spans="9:15" x14ac:dyDescent="0.25">
      <c r="I1363" s="6"/>
      <c r="J1363" s="6"/>
      <c r="K1363" s="6"/>
      <c r="L1363" s="6"/>
      <c r="M1363" s="6"/>
      <c r="N1363" s="66"/>
      <c r="O1363" s="6"/>
    </row>
    <row r="1364" spans="9:15" x14ac:dyDescent="0.25">
      <c r="I1364" s="6"/>
      <c r="J1364" s="6"/>
      <c r="K1364" s="6"/>
      <c r="L1364" s="6"/>
      <c r="M1364" s="6"/>
      <c r="N1364" s="66"/>
      <c r="O1364" s="6"/>
    </row>
    <row r="1365" spans="9:15" x14ac:dyDescent="0.25">
      <c r="I1365" s="6"/>
      <c r="J1365" s="6"/>
      <c r="K1365" s="6"/>
      <c r="L1365" s="6"/>
      <c r="M1365" s="6"/>
      <c r="N1365" s="66"/>
      <c r="O1365" s="6"/>
    </row>
    <row r="1366" spans="9:15" x14ac:dyDescent="0.25">
      <c r="I1366" s="6"/>
      <c r="J1366" s="6"/>
      <c r="K1366" s="6"/>
      <c r="L1366" s="6"/>
      <c r="M1366" s="6"/>
      <c r="N1366" s="66"/>
      <c r="O1366" s="6"/>
    </row>
    <row r="1367" spans="9:15" x14ac:dyDescent="0.25">
      <c r="I1367" s="6"/>
      <c r="J1367" s="6"/>
      <c r="K1367" s="6"/>
      <c r="L1367" s="6"/>
      <c r="M1367" s="6"/>
      <c r="N1367" s="66"/>
      <c r="O1367" s="6"/>
    </row>
    <row r="1368" spans="9:15" x14ac:dyDescent="0.25">
      <c r="I1368" s="6"/>
      <c r="J1368" s="6"/>
      <c r="K1368" s="6"/>
      <c r="L1368" s="6"/>
      <c r="M1368" s="6"/>
      <c r="N1368" s="66"/>
      <c r="O1368" s="6"/>
    </row>
    <row r="1369" spans="9:15" x14ac:dyDescent="0.25">
      <c r="I1369" s="6"/>
      <c r="J1369" s="6"/>
      <c r="K1369" s="6"/>
      <c r="L1369" s="6"/>
      <c r="M1369" s="6"/>
      <c r="N1369" s="66"/>
      <c r="O1369" s="6"/>
    </row>
    <row r="1370" spans="9:15" x14ac:dyDescent="0.25">
      <c r="I1370" s="6"/>
      <c r="J1370" s="6"/>
      <c r="K1370" s="6"/>
      <c r="L1370" s="6"/>
      <c r="M1370" s="6"/>
      <c r="N1370" s="66"/>
      <c r="O1370" s="6"/>
    </row>
    <row r="1371" spans="9:15" x14ac:dyDescent="0.25">
      <c r="I1371" s="6"/>
      <c r="J1371" s="6"/>
      <c r="K1371" s="6"/>
      <c r="L1371" s="6"/>
      <c r="M1371" s="6"/>
      <c r="N1371" s="66"/>
      <c r="O1371" s="6"/>
    </row>
    <row r="1372" spans="9:15" x14ac:dyDescent="0.25">
      <c r="I1372" s="6"/>
      <c r="J1372" s="6"/>
      <c r="K1372" s="6"/>
      <c r="L1372" s="6"/>
      <c r="M1372" s="6"/>
      <c r="N1372" s="66"/>
      <c r="O1372" s="6"/>
    </row>
    <row r="1373" spans="9:15" x14ac:dyDescent="0.25">
      <c r="I1373" s="6"/>
      <c r="J1373" s="6"/>
      <c r="K1373" s="6"/>
      <c r="L1373" s="6"/>
      <c r="M1373" s="6"/>
      <c r="N1373" s="66"/>
      <c r="O1373" s="6"/>
    </row>
    <row r="1374" spans="9:15" x14ac:dyDescent="0.25">
      <c r="I1374" s="6"/>
      <c r="J1374" s="6"/>
      <c r="K1374" s="6"/>
      <c r="L1374" s="6"/>
      <c r="M1374" s="6"/>
      <c r="N1374" s="66"/>
      <c r="O1374" s="6"/>
    </row>
    <row r="1375" spans="9:15" x14ac:dyDescent="0.25">
      <c r="I1375" s="6"/>
      <c r="J1375" s="6"/>
      <c r="K1375" s="6"/>
      <c r="L1375" s="6"/>
      <c r="M1375" s="6"/>
      <c r="N1375" s="66"/>
      <c r="O1375" s="6"/>
    </row>
    <row r="1376" spans="9:15" x14ac:dyDescent="0.25">
      <c r="I1376" s="6"/>
      <c r="J1376" s="6"/>
      <c r="K1376" s="6"/>
      <c r="L1376" s="6"/>
      <c r="M1376" s="6"/>
      <c r="N1376" s="66"/>
      <c r="O1376" s="6"/>
    </row>
    <row r="1377" spans="9:15" x14ac:dyDescent="0.25">
      <c r="I1377" s="6"/>
      <c r="J1377" s="6"/>
      <c r="K1377" s="6"/>
      <c r="L1377" s="6"/>
      <c r="M1377" s="6"/>
      <c r="N1377" s="66"/>
      <c r="O1377" s="6"/>
    </row>
    <row r="1378" spans="9:15" x14ac:dyDescent="0.25">
      <c r="I1378" s="6"/>
      <c r="J1378" s="6"/>
      <c r="K1378" s="6"/>
      <c r="L1378" s="6"/>
      <c r="M1378" s="6"/>
      <c r="N1378" s="66"/>
      <c r="O1378" s="6"/>
    </row>
    <row r="1379" spans="9:15" x14ac:dyDescent="0.25">
      <c r="I1379" s="6"/>
      <c r="J1379" s="6"/>
      <c r="K1379" s="6"/>
      <c r="L1379" s="6"/>
      <c r="M1379" s="6"/>
      <c r="N1379" s="66"/>
      <c r="O1379" s="6"/>
    </row>
    <row r="1380" spans="9:15" x14ac:dyDescent="0.25">
      <c r="I1380" s="6"/>
      <c r="J1380" s="6"/>
      <c r="K1380" s="6"/>
      <c r="L1380" s="6"/>
      <c r="M1380" s="6"/>
      <c r="N1380" s="66"/>
      <c r="O1380" s="6"/>
    </row>
    <row r="1381" spans="9:15" x14ac:dyDescent="0.25">
      <c r="I1381" s="6"/>
      <c r="J1381" s="6"/>
      <c r="K1381" s="6"/>
      <c r="L1381" s="6"/>
      <c r="M1381" s="6"/>
      <c r="N1381" s="66"/>
      <c r="O1381" s="6"/>
    </row>
    <row r="1382" spans="9:15" x14ac:dyDescent="0.25">
      <c r="I1382" s="6"/>
      <c r="J1382" s="6"/>
      <c r="K1382" s="6"/>
      <c r="L1382" s="6"/>
      <c r="M1382" s="6"/>
      <c r="N1382" s="66"/>
      <c r="O1382" s="6"/>
    </row>
    <row r="1383" spans="9:15" x14ac:dyDescent="0.25">
      <c r="I1383" s="6"/>
      <c r="J1383" s="6"/>
      <c r="K1383" s="6"/>
      <c r="L1383" s="6"/>
      <c r="M1383" s="6"/>
      <c r="N1383" s="66"/>
      <c r="O1383" s="6"/>
    </row>
    <row r="1384" spans="9:15" x14ac:dyDescent="0.25">
      <c r="I1384" s="6"/>
      <c r="J1384" s="6"/>
      <c r="K1384" s="6"/>
      <c r="L1384" s="6"/>
      <c r="M1384" s="6"/>
      <c r="N1384" s="66"/>
      <c r="O1384" s="6"/>
    </row>
    <row r="1385" spans="9:15" x14ac:dyDescent="0.25">
      <c r="I1385" s="6"/>
      <c r="J1385" s="6"/>
      <c r="K1385" s="6"/>
      <c r="L1385" s="6"/>
      <c r="M1385" s="6"/>
      <c r="N1385" s="66"/>
      <c r="O1385" s="6"/>
    </row>
    <row r="1386" spans="9:15" x14ac:dyDescent="0.25">
      <c r="I1386" s="6"/>
      <c r="J1386" s="6"/>
      <c r="K1386" s="6"/>
      <c r="L1386" s="6"/>
      <c r="M1386" s="6"/>
      <c r="N1386" s="66"/>
      <c r="O1386" s="6"/>
    </row>
    <row r="1387" spans="9:15" x14ac:dyDescent="0.25">
      <c r="I1387" s="6"/>
      <c r="J1387" s="6"/>
      <c r="K1387" s="6"/>
      <c r="L1387" s="6"/>
      <c r="M1387" s="6"/>
      <c r="N1387" s="66"/>
      <c r="O1387" s="6"/>
    </row>
    <row r="1388" spans="9:15" x14ac:dyDescent="0.25">
      <c r="I1388" s="6"/>
      <c r="J1388" s="6"/>
      <c r="K1388" s="6"/>
      <c r="L1388" s="6"/>
      <c r="M1388" s="6"/>
      <c r="N1388" s="66"/>
      <c r="O1388" s="6"/>
    </row>
    <row r="1389" spans="9:15" x14ac:dyDescent="0.25">
      <c r="I1389" s="6"/>
      <c r="J1389" s="6"/>
      <c r="K1389" s="6"/>
      <c r="L1389" s="6"/>
      <c r="M1389" s="6"/>
      <c r="N1389" s="66"/>
      <c r="O1389" s="6"/>
    </row>
    <row r="1390" spans="9:15" x14ac:dyDescent="0.25">
      <c r="I1390" s="6"/>
      <c r="J1390" s="6"/>
      <c r="K1390" s="6"/>
      <c r="L1390" s="6"/>
      <c r="M1390" s="6"/>
      <c r="N1390" s="66"/>
      <c r="O1390" s="6"/>
    </row>
    <row r="1391" spans="9:15" x14ac:dyDescent="0.25">
      <c r="I1391" s="6"/>
      <c r="J1391" s="6"/>
      <c r="K1391" s="6"/>
      <c r="L1391" s="6"/>
      <c r="M1391" s="6"/>
      <c r="N1391" s="66"/>
      <c r="O1391" s="6"/>
    </row>
    <row r="1392" spans="9:15" x14ac:dyDescent="0.25">
      <c r="I1392" s="6"/>
      <c r="J1392" s="6"/>
      <c r="K1392" s="6"/>
      <c r="L1392" s="6"/>
      <c r="M1392" s="6"/>
      <c r="N1392" s="66"/>
      <c r="O1392" s="6"/>
    </row>
    <row r="1393" spans="9:15" x14ac:dyDescent="0.25">
      <c r="I1393" s="6"/>
      <c r="J1393" s="6"/>
      <c r="K1393" s="6"/>
      <c r="L1393" s="6"/>
      <c r="M1393" s="6"/>
      <c r="N1393" s="66"/>
      <c r="O1393" s="6"/>
    </row>
    <row r="1394" spans="9:15" x14ac:dyDescent="0.25">
      <c r="I1394" s="6"/>
      <c r="J1394" s="6"/>
      <c r="K1394" s="6"/>
      <c r="L1394" s="6"/>
      <c r="M1394" s="6"/>
      <c r="N1394" s="66"/>
      <c r="O1394" s="6"/>
    </row>
    <row r="1395" spans="9:15" x14ac:dyDescent="0.25">
      <c r="I1395" s="6"/>
      <c r="J1395" s="6"/>
      <c r="K1395" s="6"/>
      <c r="L1395" s="6"/>
      <c r="M1395" s="6"/>
      <c r="N1395" s="66"/>
      <c r="O1395" s="6"/>
    </row>
    <row r="1396" spans="9:15" x14ac:dyDescent="0.25">
      <c r="I1396" s="6"/>
      <c r="J1396" s="6"/>
      <c r="K1396" s="6"/>
      <c r="L1396" s="6"/>
      <c r="M1396" s="6"/>
      <c r="N1396" s="66"/>
      <c r="O1396" s="6"/>
    </row>
    <row r="1397" spans="9:15" x14ac:dyDescent="0.25">
      <c r="I1397" s="6"/>
      <c r="J1397" s="6"/>
      <c r="K1397" s="6"/>
      <c r="L1397" s="6"/>
      <c r="M1397" s="6"/>
      <c r="N1397" s="66"/>
      <c r="O1397" s="6"/>
    </row>
    <row r="1398" spans="9:15" x14ac:dyDescent="0.25">
      <c r="I1398" s="6"/>
      <c r="J1398" s="6"/>
      <c r="K1398" s="6"/>
      <c r="L1398" s="6"/>
      <c r="M1398" s="6"/>
      <c r="N1398" s="66"/>
      <c r="O1398" s="6"/>
    </row>
    <row r="1399" spans="9:15" x14ac:dyDescent="0.25">
      <c r="I1399" s="6"/>
      <c r="J1399" s="6"/>
      <c r="K1399" s="6"/>
      <c r="L1399" s="6"/>
      <c r="M1399" s="6"/>
      <c r="N1399" s="66"/>
      <c r="O1399" s="6"/>
    </row>
    <row r="1400" spans="9:15" x14ac:dyDescent="0.25">
      <c r="I1400" s="6"/>
      <c r="J1400" s="6"/>
      <c r="K1400" s="6"/>
      <c r="L1400" s="6"/>
      <c r="M1400" s="6"/>
      <c r="N1400" s="66"/>
      <c r="O1400" s="6"/>
    </row>
    <row r="1401" spans="9:15" x14ac:dyDescent="0.25">
      <c r="I1401" s="6"/>
      <c r="J1401" s="6"/>
      <c r="K1401" s="6"/>
      <c r="L1401" s="6"/>
      <c r="M1401" s="6"/>
      <c r="N1401" s="66"/>
      <c r="O1401" s="6"/>
    </row>
    <row r="1402" spans="9:15" x14ac:dyDescent="0.25">
      <c r="I1402" s="6"/>
      <c r="J1402" s="6"/>
      <c r="K1402" s="6"/>
      <c r="L1402" s="6"/>
      <c r="M1402" s="6"/>
      <c r="N1402" s="66"/>
      <c r="O1402" s="6"/>
    </row>
    <row r="1403" spans="9:15" x14ac:dyDescent="0.25">
      <c r="I1403" s="6"/>
      <c r="J1403" s="6"/>
      <c r="K1403" s="6"/>
      <c r="L1403" s="6"/>
      <c r="M1403" s="6"/>
      <c r="N1403" s="66"/>
      <c r="O1403" s="6"/>
    </row>
    <row r="1404" spans="9:15" x14ac:dyDescent="0.25">
      <c r="I1404" s="6"/>
      <c r="J1404" s="6"/>
      <c r="K1404" s="6"/>
      <c r="L1404" s="6"/>
      <c r="M1404" s="6"/>
      <c r="N1404" s="66"/>
      <c r="O1404" s="6"/>
    </row>
    <row r="1405" spans="9:15" x14ac:dyDescent="0.25">
      <c r="I1405" s="6"/>
      <c r="J1405" s="6"/>
      <c r="K1405" s="6"/>
      <c r="L1405" s="6"/>
      <c r="M1405" s="6"/>
      <c r="N1405" s="66"/>
      <c r="O1405" s="6"/>
    </row>
    <row r="1406" spans="9:15" x14ac:dyDescent="0.25">
      <c r="I1406" s="6"/>
      <c r="J1406" s="6"/>
      <c r="K1406" s="6"/>
      <c r="L1406" s="6"/>
      <c r="M1406" s="6"/>
      <c r="N1406" s="66"/>
      <c r="O1406" s="6"/>
    </row>
    <row r="1407" spans="9:15" x14ac:dyDescent="0.25">
      <c r="I1407" s="6"/>
      <c r="J1407" s="6"/>
      <c r="K1407" s="6"/>
      <c r="L1407" s="6"/>
      <c r="M1407" s="6"/>
      <c r="N1407" s="66"/>
      <c r="O1407" s="6"/>
    </row>
    <row r="1408" spans="9:15" x14ac:dyDescent="0.25">
      <c r="I1408" s="6"/>
      <c r="J1408" s="6"/>
      <c r="K1408" s="6"/>
      <c r="L1408" s="6"/>
      <c r="M1408" s="6"/>
      <c r="N1408" s="66"/>
      <c r="O1408" s="6"/>
    </row>
    <row r="1409" spans="9:15" x14ac:dyDescent="0.25">
      <c r="I1409" s="6"/>
      <c r="J1409" s="6"/>
      <c r="K1409" s="6"/>
      <c r="L1409" s="6"/>
      <c r="M1409" s="6"/>
      <c r="N1409" s="66"/>
      <c r="O1409" s="6"/>
    </row>
    <row r="1410" spans="9:15" x14ac:dyDescent="0.25">
      <c r="I1410" s="6"/>
      <c r="J1410" s="6"/>
      <c r="K1410" s="6"/>
      <c r="L1410" s="6"/>
      <c r="M1410" s="6"/>
      <c r="N1410" s="66"/>
      <c r="O1410" s="6"/>
    </row>
    <row r="1411" spans="9:15" x14ac:dyDescent="0.25">
      <c r="I1411" s="6"/>
      <c r="J1411" s="6"/>
      <c r="K1411" s="6"/>
      <c r="L1411" s="6"/>
      <c r="M1411" s="6"/>
      <c r="N1411" s="66"/>
      <c r="O1411" s="6"/>
    </row>
    <row r="1412" spans="9:15" x14ac:dyDescent="0.25">
      <c r="I1412" s="6"/>
      <c r="J1412" s="6"/>
      <c r="K1412" s="6"/>
      <c r="L1412" s="6"/>
      <c r="M1412" s="6"/>
      <c r="N1412" s="66"/>
      <c r="O1412" s="6"/>
    </row>
    <row r="1413" spans="9:15" x14ac:dyDescent="0.25">
      <c r="I1413" s="6"/>
      <c r="J1413" s="6"/>
      <c r="K1413" s="6"/>
      <c r="L1413" s="6"/>
      <c r="M1413" s="6"/>
      <c r="N1413" s="66"/>
      <c r="O1413" s="6"/>
    </row>
    <row r="1414" spans="9:15" x14ac:dyDescent="0.25">
      <c r="I1414" s="6"/>
      <c r="J1414" s="6"/>
      <c r="K1414" s="6"/>
      <c r="L1414" s="6"/>
      <c r="M1414" s="6"/>
      <c r="N1414" s="66"/>
      <c r="O1414" s="6"/>
    </row>
    <row r="1415" spans="9:15" x14ac:dyDescent="0.25">
      <c r="I1415" s="6"/>
      <c r="J1415" s="6"/>
      <c r="K1415" s="6"/>
      <c r="L1415" s="6"/>
      <c r="M1415" s="6"/>
      <c r="N1415" s="66"/>
      <c r="O1415" s="6"/>
    </row>
    <row r="1416" spans="9:15" x14ac:dyDescent="0.25">
      <c r="I1416" s="6"/>
      <c r="J1416" s="6"/>
      <c r="K1416" s="6"/>
      <c r="L1416" s="6"/>
      <c r="M1416" s="6"/>
      <c r="N1416" s="66"/>
      <c r="O1416" s="6"/>
    </row>
    <row r="1417" spans="9:15" x14ac:dyDescent="0.25">
      <c r="I1417" s="6"/>
      <c r="J1417" s="6"/>
      <c r="K1417" s="6"/>
      <c r="L1417" s="6"/>
      <c r="M1417" s="6"/>
      <c r="N1417" s="66"/>
      <c r="O1417" s="6"/>
    </row>
    <row r="1418" spans="9:15" x14ac:dyDescent="0.25">
      <c r="I1418" s="6"/>
      <c r="J1418" s="6"/>
      <c r="K1418" s="6"/>
      <c r="L1418" s="6"/>
      <c r="M1418" s="6"/>
      <c r="N1418" s="66"/>
      <c r="O1418" s="6"/>
    </row>
    <row r="1419" spans="9:15" x14ac:dyDescent="0.25">
      <c r="I1419" s="6"/>
      <c r="J1419" s="6"/>
      <c r="K1419" s="6"/>
      <c r="L1419" s="6"/>
      <c r="M1419" s="6"/>
      <c r="N1419" s="66"/>
      <c r="O1419" s="6"/>
    </row>
    <row r="1420" spans="9:15" x14ac:dyDescent="0.25">
      <c r="I1420" s="6"/>
      <c r="J1420" s="6"/>
      <c r="K1420" s="6"/>
      <c r="L1420" s="6"/>
      <c r="M1420" s="6"/>
      <c r="N1420" s="66"/>
      <c r="O1420" s="6"/>
    </row>
    <row r="1421" spans="9:15" x14ac:dyDescent="0.25">
      <c r="I1421" s="6"/>
      <c r="J1421" s="6"/>
      <c r="K1421" s="6"/>
      <c r="L1421" s="6"/>
      <c r="M1421" s="6"/>
      <c r="N1421" s="66"/>
      <c r="O1421" s="6"/>
    </row>
    <row r="1422" spans="9:15" x14ac:dyDescent="0.25">
      <c r="I1422" s="6"/>
      <c r="J1422" s="6"/>
      <c r="K1422" s="6"/>
      <c r="L1422" s="6"/>
      <c r="M1422" s="6"/>
      <c r="N1422" s="66"/>
      <c r="O1422" s="6"/>
    </row>
    <row r="1423" spans="9:15" x14ac:dyDescent="0.25">
      <c r="I1423" s="6"/>
      <c r="J1423" s="6"/>
      <c r="K1423" s="6"/>
      <c r="L1423" s="6"/>
      <c r="M1423" s="6"/>
      <c r="N1423" s="66"/>
      <c r="O1423" s="6"/>
    </row>
    <row r="1424" spans="9:15" x14ac:dyDescent="0.25">
      <c r="I1424" s="6"/>
      <c r="J1424" s="6"/>
      <c r="K1424" s="6"/>
      <c r="L1424" s="6"/>
      <c r="M1424" s="6"/>
      <c r="N1424" s="66"/>
      <c r="O1424" s="6"/>
    </row>
    <row r="1425" spans="9:15" x14ac:dyDescent="0.25">
      <c r="I1425" s="6"/>
      <c r="J1425" s="6"/>
      <c r="K1425" s="6"/>
      <c r="L1425" s="6"/>
      <c r="M1425" s="6"/>
      <c r="N1425" s="66"/>
      <c r="O1425" s="6"/>
    </row>
    <row r="1426" spans="9:15" x14ac:dyDescent="0.25">
      <c r="I1426" s="6"/>
      <c r="J1426" s="6"/>
      <c r="K1426" s="6"/>
      <c r="L1426" s="6"/>
      <c r="M1426" s="6"/>
      <c r="N1426" s="66"/>
      <c r="O1426" s="6"/>
    </row>
    <row r="1427" spans="9:15" x14ac:dyDescent="0.25">
      <c r="I1427" s="6"/>
      <c r="J1427" s="6"/>
      <c r="K1427" s="6"/>
      <c r="L1427" s="6"/>
      <c r="M1427" s="6"/>
      <c r="N1427" s="66"/>
      <c r="O1427" s="6"/>
    </row>
    <row r="1428" spans="9:15" x14ac:dyDescent="0.25">
      <c r="I1428" s="6"/>
      <c r="J1428" s="6"/>
      <c r="K1428" s="6"/>
      <c r="L1428" s="6"/>
      <c r="M1428" s="6"/>
      <c r="N1428" s="66"/>
      <c r="O1428" s="6"/>
    </row>
    <row r="1429" spans="9:15" x14ac:dyDescent="0.25">
      <c r="I1429" s="6"/>
      <c r="J1429" s="6"/>
      <c r="K1429" s="6"/>
      <c r="L1429" s="6"/>
      <c r="M1429" s="6"/>
      <c r="N1429" s="66"/>
      <c r="O1429" s="6"/>
    </row>
    <row r="1430" spans="9:15" x14ac:dyDescent="0.25">
      <c r="I1430" s="6"/>
      <c r="J1430" s="6"/>
      <c r="K1430" s="6"/>
      <c r="L1430" s="6"/>
      <c r="M1430" s="6"/>
      <c r="N1430" s="66"/>
      <c r="O1430" s="6"/>
    </row>
    <row r="1431" spans="9:15" x14ac:dyDescent="0.25">
      <c r="I1431" s="6"/>
      <c r="J1431" s="6"/>
      <c r="K1431" s="6"/>
      <c r="L1431" s="6"/>
      <c r="M1431" s="6"/>
      <c r="N1431" s="66"/>
      <c r="O1431" s="6"/>
    </row>
    <row r="1432" spans="9:15" x14ac:dyDescent="0.25">
      <c r="I1432" s="6"/>
      <c r="J1432" s="6"/>
      <c r="K1432" s="6"/>
      <c r="L1432" s="6"/>
      <c r="M1432" s="6"/>
      <c r="N1432" s="66"/>
      <c r="O1432" s="6"/>
    </row>
    <row r="1433" spans="9:15" x14ac:dyDescent="0.25">
      <c r="I1433" s="6"/>
      <c r="J1433" s="6"/>
      <c r="K1433" s="6"/>
      <c r="L1433" s="6"/>
      <c r="M1433" s="6"/>
      <c r="N1433" s="66"/>
      <c r="O1433" s="6"/>
    </row>
    <row r="1434" spans="9:15" x14ac:dyDescent="0.25">
      <c r="I1434" s="6"/>
      <c r="J1434" s="6"/>
      <c r="K1434" s="6"/>
      <c r="L1434" s="6"/>
      <c r="M1434" s="6"/>
      <c r="N1434" s="66"/>
      <c r="O1434" s="6"/>
    </row>
    <row r="1435" spans="9:15" x14ac:dyDescent="0.25">
      <c r="I1435" s="6"/>
      <c r="J1435" s="6"/>
      <c r="K1435" s="6"/>
      <c r="L1435" s="6"/>
      <c r="M1435" s="6"/>
      <c r="N1435" s="66"/>
      <c r="O1435" s="6"/>
    </row>
    <row r="1436" spans="9:15" x14ac:dyDescent="0.25">
      <c r="I1436" s="6"/>
      <c r="J1436" s="6"/>
      <c r="K1436" s="6"/>
      <c r="L1436" s="6"/>
      <c r="M1436" s="6"/>
      <c r="N1436" s="66"/>
      <c r="O1436" s="6"/>
    </row>
    <row r="1437" spans="9:15" x14ac:dyDescent="0.25">
      <c r="I1437" s="6"/>
      <c r="J1437" s="6"/>
      <c r="K1437" s="6"/>
      <c r="L1437" s="6"/>
      <c r="M1437" s="6"/>
      <c r="N1437" s="66"/>
      <c r="O1437" s="6"/>
    </row>
    <row r="1438" spans="9:15" x14ac:dyDescent="0.25">
      <c r="I1438" s="6"/>
      <c r="J1438" s="6"/>
      <c r="K1438" s="6"/>
      <c r="L1438" s="6"/>
      <c r="M1438" s="6"/>
      <c r="N1438" s="66"/>
      <c r="O1438" s="6"/>
    </row>
    <row r="1439" spans="9:15" x14ac:dyDescent="0.25">
      <c r="I1439" s="6"/>
      <c r="J1439" s="6"/>
      <c r="K1439" s="6"/>
      <c r="L1439" s="6"/>
      <c r="M1439" s="6"/>
      <c r="N1439" s="66"/>
      <c r="O1439" s="6"/>
    </row>
    <row r="1440" spans="9:15" x14ac:dyDescent="0.25">
      <c r="I1440" s="6"/>
      <c r="J1440" s="6"/>
      <c r="K1440" s="6"/>
      <c r="L1440" s="6"/>
      <c r="M1440" s="6"/>
      <c r="N1440" s="66"/>
      <c r="O1440" s="6"/>
    </row>
    <row r="1441" spans="9:15" x14ac:dyDescent="0.25">
      <c r="I1441" s="6"/>
      <c r="J1441" s="6"/>
      <c r="K1441" s="6"/>
      <c r="L1441" s="6"/>
      <c r="M1441" s="6"/>
      <c r="N1441" s="66"/>
      <c r="O1441" s="6"/>
    </row>
    <row r="1442" spans="9:15" x14ac:dyDescent="0.25">
      <c r="I1442" s="6"/>
      <c r="J1442" s="6"/>
      <c r="K1442" s="6"/>
      <c r="L1442" s="6"/>
      <c r="M1442" s="6"/>
      <c r="N1442" s="66"/>
      <c r="O1442" s="6"/>
    </row>
    <row r="1443" spans="9:15" x14ac:dyDescent="0.25">
      <c r="I1443" s="6"/>
      <c r="J1443" s="6"/>
      <c r="K1443" s="6"/>
      <c r="L1443" s="6"/>
      <c r="M1443" s="6"/>
      <c r="N1443" s="66"/>
      <c r="O1443" s="6"/>
    </row>
    <row r="1444" spans="9:15" x14ac:dyDescent="0.25">
      <c r="I1444" s="6"/>
      <c r="J1444" s="6"/>
      <c r="K1444" s="6"/>
      <c r="L1444" s="6"/>
      <c r="M1444" s="6"/>
      <c r="N1444" s="66"/>
      <c r="O1444" s="6"/>
    </row>
    <row r="1445" spans="9:15" x14ac:dyDescent="0.25">
      <c r="I1445" s="6"/>
      <c r="J1445" s="6"/>
      <c r="K1445" s="6"/>
      <c r="L1445" s="6"/>
      <c r="M1445" s="6"/>
      <c r="N1445" s="66"/>
      <c r="O1445" s="6"/>
    </row>
    <row r="1446" spans="9:15" x14ac:dyDescent="0.25">
      <c r="I1446" s="6"/>
      <c r="J1446" s="6"/>
      <c r="K1446" s="6"/>
      <c r="L1446" s="6"/>
      <c r="M1446" s="6"/>
      <c r="N1446" s="66"/>
      <c r="O1446" s="6"/>
    </row>
    <row r="1447" spans="9:15" x14ac:dyDescent="0.25">
      <c r="I1447" s="6"/>
      <c r="J1447" s="6"/>
      <c r="K1447" s="6"/>
      <c r="L1447" s="6"/>
      <c r="M1447" s="6"/>
      <c r="N1447" s="66"/>
      <c r="O1447" s="6"/>
    </row>
    <row r="1448" spans="9:15" x14ac:dyDescent="0.25">
      <c r="I1448" s="6"/>
      <c r="J1448" s="6"/>
      <c r="K1448" s="6"/>
      <c r="L1448" s="6"/>
      <c r="M1448" s="6"/>
      <c r="N1448" s="66"/>
      <c r="O1448" s="6"/>
    </row>
    <row r="1449" spans="9:15" x14ac:dyDescent="0.25">
      <c r="I1449" s="6"/>
      <c r="J1449" s="6"/>
      <c r="K1449" s="6"/>
      <c r="L1449" s="6"/>
      <c r="M1449" s="6"/>
      <c r="N1449" s="66"/>
      <c r="O1449" s="6"/>
    </row>
    <row r="1450" spans="9:15" x14ac:dyDescent="0.25">
      <c r="I1450" s="6"/>
      <c r="J1450" s="6"/>
      <c r="K1450" s="6"/>
      <c r="L1450" s="6"/>
      <c r="M1450" s="6"/>
      <c r="N1450" s="66"/>
      <c r="O1450" s="6"/>
    </row>
    <row r="1451" spans="9:15" x14ac:dyDescent="0.25">
      <c r="I1451" s="6"/>
      <c r="J1451" s="6"/>
      <c r="K1451" s="6"/>
      <c r="L1451" s="6"/>
      <c r="M1451" s="6"/>
      <c r="N1451" s="66"/>
      <c r="O1451" s="6"/>
    </row>
    <row r="1452" spans="9:15" x14ac:dyDescent="0.25">
      <c r="I1452" s="6"/>
      <c r="J1452" s="6"/>
      <c r="K1452" s="6"/>
      <c r="L1452" s="6"/>
      <c r="M1452" s="6"/>
      <c r="N1452" s="66"/>
      <c r="O1452" s="6"/>
    </row>
    <row r="1453" spans="9:15" x14ac:dyDescent="0.25">
      <c r="I1453" s="6"/>
      <c r="J1453" s="6"/>
      <c r="K1453" s="6"/>
      <c r="L1453" s="6"/>
      <c r="M1453" s="6"/>
      <c r="N1453" s="66"/>
      <c r="O1453" s="6"/>
    </row>
    <row r="1454" spans="9:15" x14ac:dyDescent="0.25">
      <c r="I1454" s="6"/>
      <c r="J1454" s="6"/>
      <c r="K1454" s="6"/>
      <c r="L1454" s="6"/>
      <c r="M1454" s="6"/>
      <c r="N1454" s="66"/>
      <c r="O1454" s="6"/>
    </row>
    <row r="1455" spans="9:15" x14ac:dyDescent="0.25">
      <c r="I1455" s="6"/>
      <c r="J1455" s="6"/>
      <c r="K1455" s="6"/>
      <c r="L1455" s="6"/>
      <c r="M1455" s="6"/>
      <c r="N1455" s="66"/>
      <c r="O1455" s="6"/>
    </row>
    <row r="1456" spans="9:15" x14ac:dyDescent="0.25">
      <c r="I1456" s="6"/>
      <c r="J1456" s="6"/>
      <c r="K1456" s="6"/>
      <c r="L1456" s="6"/>
      <c r="M1456" s="6"/>
      <c r="N1456" s="66"/>
      <c r="O1456" s="6"/>
    </row>
    <row r="1457" spans="9:15" x14ac:dyDescent="0.25">
      <c r="I1457" s="6"/>
      <c r="J1457" s="6"/>
      <c r="K1457" s="6"/>
      <c r="L1457" s="6"/>
      <c r="M1457" s="6"/>
      <c r="N1457" s="66"/>
      <c r="O1457" s="6"/>
    </row>
    <row r="1458" spans="9:15" x14ac:dyDescent="0.25">
      <c r="I1458" s="6"/>
      <c r="J1458" s="6"/>
      <c r="K1458" s="6"/>
      <c r="L1458" s="6"/>
      <c r="M1458" s="6"/>
      <c r="N1458" s="66"/>
      <c r="O1458" s="6"/>
    </row>
    <row r="1459" spans="9:15" x14ac:dyDescent="0.25">
      <c r="I1459" s="6"/>
      <c r="J1459" s="6"/>
      <c r="K1459" s="6"/>
      <c r="L1459" s="6"/>
      <c r="M1459" s="6"/>
      <c r="N1459" s="66"/>
      <c r="O1459" s="6"/>
    </row>
    <row r="1460" spans="9:15" x14ac:dyDescent="0.25">
      <c r="I1460" s="6"/>
      <c r="J1460" s="6"/>
      <c r="K1460" s="6"/>
      <c r="L1460" s="6"/>
      <c r="M1460" s="6"/>
      <c r="N1460" s="66"/>
      <c r="O1460" s="6"/>
    </row>
    <row r="1461" spans="9:15" x14ac:dyDescent="0.25">
      <c r="I1461" s="6"/>
      <c r="J1461" s="6"/>
      <c r="K1461" s="6"/>
      <c r="L1461" s="6"/>
      <c r="M1461" s="6"/>
      <c r="N1461" s="66"/>
      <c r="O1461" s="6"/>
    </row>
  </sheetData>
  <sheetProtection selectLockedCells="1"/>
  <mergeCells count="24">
    <mergeCell ref="U3:V3"/>
    <mergeCell ref="U2:V2"/>
    <mergeCell ref="B15:B16"/>
    <mergeCell ref="P1:Q1"/>
    <mergeCell ref="R4:S4"/>
    <mergeCell ref="R1:S1"/>
    <mergeCell ref="P2:S3"/>
    <mergeCell ref="B11:B14"/>
    <mergeCell ref="W2:W4"/>
    <mergeCell ref="F2:F4"/>
    <mergeCell ref="L2:L4"/>
    <mergeCell ref="A61:T62"/>
    <mergeCell ref="I2:I4"/>
    <mergeCell ref="J2:J4"/>
    <mergeCell ref="H2:H4"/>
    <mergeCell ref="M2:M4"/>
    <mergeCell ref="E2:E4"/>
    <mergeCell ref="K2:K4"/>
    <mergeCell ref="G6:G7"/>
    <mergeCell ref="G8:G9"/>
    <mergeCell ref="G2:G4"/>
    <mergeCell ref="G19:G20"/>
    <mergeCell ref="P4:Q4"/>
    <mergeCell ref="E58:V60"/>
  </mergeCells>
  <phoneticPr fontId="3" type="noConversion"/>
  <dataValidations count="1">
    <dataValidation type="decimal" allowBlank="1" showInputMessage="1" showErrorMessage="1" sqref="Q6:Q7 P5:S5 K6:K35 U5:V23 P6:P53 P54:V57 L6:N53 L54:N57 S8:S53 I6:J53 I54:J57 T6:W53 W54:W60 R6:R53 Q10:Q53" xr:uid="{00000000-0002-0000-0000-000000000000}">
      <formula1>0</formula1>
      <formula2>100000</formula2>
    </dataValidation>
  </dataValidations>
  <pageMargins left="0.17" right="0.19" top="0.64" bottom="0.98425196850393704" header="0.35" footer="0.51181102362204722"/>
  <pageSetup paperSize="9" scale="17" orientation="portrait" r:id="rId1"/>
  <headerFooter alignWithMargins="0">
    <oddHeader>&amp;C&amp;18Annexe 1 du CCTP - cadre normatif</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1"/>
  <sheetViews>
    <sheetView topLeftCell="A7" workbookViewId="0">
      <selection activeCell="M1" sqref="M1"/>
    </sheetView>
  </sheetViews>
  <sheetFormatPr baseColWidth="10" defaultColWidth="11.44140625" defaultRowHeight="15" x14ac:dyDescent="0.25"/>
  <cols>
    <col min="1" max="3" width="11.44140625" style="84"/>
    <col min="4" max="4" width="14.88671875" style="86" customWidth="1"/>
    <col min="5" max="5" width="57.88671875" style="10" customWidth="1"/>
    <col min="6" max="6" width="30.33203125" style="10" customWidth="1"/>
    <col min="7" max="7" width="27.33203125" style="11" customWidth="1"/>
    <col min="8" max="8" width="23.5546875" style="12" customWidth="1"/>
    <col min="9" max="9" width="38.88671875" style="1" customWidth="1"/>
    <col min="10" max="10" width="15.6640625" style="1" customWidth="1"/>
    <col min="11" max="11" width="15.6640625" style="3" customWidth="1"/>
    <col min="12" max="12" width="50.33203125" style="2" customWidth="1"/>
    <col min="13" max="13" width="67.109375" style="2" customWidth="1"/>
    <col min="14" max="16384" width="11.44140625" style="2"/>
  </cols>
  <sheetData>
    <row r="1" spans="1:19" s="51" customFormat="1" ht="123.6" customHeight="1" x14ac:dyDescent="0.25">
      <c r="A1" s="38" t="s">
        <v>3</v>
      </c>
      <c r="B1" s="38" t="s">
        <v>59</v>
      </c>
      <c r="C1" s="38" t="s">
        <v>2</v>
      </c>
      <c r="D1" s="38" t="s">
        <v>56</v>
      </c>
      <c r="E1" s="48" t="s">
        <v>6</v>
      </c>
      <c r="F1" s="48" t="s">
        <v>39</v>
      </c>
      <c r="G1" s="49" t="s">
        <v>7</v>
      </c>
      <c r="H1" s="48" t="s">
        <v>8</v>
      </c>
      <c r="I1" s="48" t="s">
        <v>9</v>
      </c>
      <c r="J1" s="48" t="s">
        <v>10</v>
      </c>
      <c r="K1" s="48" t="s">
        <v>11</v>
      </c>
      <c r="L1" s="48" t="s">
        <v>164</v>
      </c>
      <c r="M1" s="50"/>
      <c r="N1" s="50"/>
      <c r="O1" s="50"/>
      <c r="P1" s="50"/>
      <c r="Q1" s="50"/>
      <c r="R1" s="50"/>
      <c r="S1" s="50"/>
    </row>
    <row r="2" spans="1:19" ht="56.25" customHeight="1" x14ac:dyDescent="0.25">
      <c r="A2" s="320">
        <v>7</v>
      </c>
      <c r="B2" s="320">
        <v>5</v>
      </c>
      <c r="C2" s="320" t="s">
        <v>95</v>
      </c>
      <c r="D2" s="320" t="s">
        <v>96</v>
      </c>
      <c r="E2" s="21" t="s">
        <v>12</v>
      </c>
      <c r="F2" s="22" t="s">
        <v>47</v>
      </c>
      <c r="G2" s="23" t="s">
        <v>13</v>
      </c>
      <c r="H2" s="28">
        <v>0</v>
      </c>
      <c r="I2" s="29">
        <v>0</v>
      </c>
      <c r="J2" s="29">
        <v>0</v>
      </c>
      <c r="K2" s="29">
        <v>0</v>
      </c>
      <c r="L2" s="90"/>
      <c r="O2" s="2" t="s">
        <v>251</v>
      </c>
      <c r="P2" s="2" t="s">
        <v>252</v>
      </c>
    </row>
    <row r="3" spans="1:19" ht="56.25" customHeight="1" x14ac:dyDescent="0.25">
      <c r="A3" s="321"/>
      <c r="B3" s="321"/>
      <c r="C3" s="321"/>
      <c r="D3" s="321"/>
      <c r="E3" s="21" t="s">
        <v>40</v>
      </c>
      <c r="F3" s="22" t="s">
        <v>46</v>
      </c>
      <c r="G3" s="23" t="s">
        <v>38</v>
      </c>
      <c r="H3" s="28">
        <v>1</v>
      </c>
      <c r="I3" s="27">
        <v>0</v>
      </c>
      <c r="J3" s="27">
        <v>0</v>
      </c>
      <c r="K3" s="27">
        <v>0</v>
      </c>
      <c r="L3" s="90"/>
    </row>
    <row r="4" spans="1:19" ht="56.25" customHeight="1" x14ac:dyDescent="0.25">
      <c r="A4" s="321"/>
      <c r="B4" s="321"/>
      <c r="C4" s="321"/>
      <c r="D4" s="321"/>
      <c r="E4" s="330" t="s">
        <v>256</v>
      </c>
      <c r="F4" s="332" t="s">
        <v>60</v>
      </c>
      <c r="G4" s="23" t="s">
        <v>255</v>
      </c>
      <c r="H4" s="28">
        <v>0</v>
      </c>
      <c r="I4" s="190">
        <v>0</v>
      </c>
      <c r="J4" s="190">
        <v>0</v>
      </c>
      <c r="K4" s="190">
        <v>0</v>
      </c>
      <c r="L4" s="90"/>
    </row>
    <row r="5" spans="1:19" s="188" customFormat="1" ht="56.25" customHeight="1" x14ac:dyDescent="0.25">
      <c r="A5" s="322"/>
      <c r="B5" s="322"/>
      <c r="C5" s="322"/>
      <c r="D5" s="322"/>
      <c r="E5" s="331"/>
      <c r="F5" s="333"/>
      <c r="G5" s="23" t="s">
        <v>257</v>
      </c>
      <c r="H5" s="28">
        <v>0</v>
      </c>
      <c r="I5" s="47">
        <v>0</v>
      </c>
      <c r="J5" s="47">
        <v>0</v>
      </c>
      <c r="K5" s="47">
        <v>0</v>
      </c>
      <c r="L5" s="90"/>
      <c r="M5" s="2"/>
    </row>
    <row r="6" spans="1:19" ht="56.25" customHeight="1" x14ac:dyDescent="0.25">
      <c r="A6" s="334">
        <v>7</v>
      </c>
      <c r="B6" s="334">
        <v>6</v>
      </c>
      <c r="C6" s="334" t="s">
        <v>95</v>
      </c>
      <c r="D6" s="334" t="s">
        <v>97</v>
      </c>
      <c r="E6" s="87" t="s">
        <v>12</v>
      </c>
      <c r="F6" s="88" t="s">
        <v>47</v>
      </c>
      <c r="G6" s="89" t="s">
        <v>13</v>
      </c>
      <c r="H6" s="28">
        <v>0</v>
      </c>
      <c r="I6" s="29">
        <v>0</v>
      </c>
      <c r="J6" s="29">
        <v>0</v>
      </c>
      <c r="K6" s="29">
        <v>0</v>
      </c>
      <c r="L6" s="90"/>
    </row>
    <row r="7" spans="1:19" ht="56.25" customHeight="1" x14ac:dyDescent="0.25">
      <c r="A7" s="335"/>
      <c r="B7" s="335"/>
      <c r="C7" s="335"/>
      <c r="D7" s="335"/>
      <c r="E7" s="87" t="s">
        <v>40</v>
      </c>
      <c r="F7" s="88" t="s">
        <v>46</v>
      </c>
      <c r="G7" s="89" t="s">
        <v>38</v>
      </c>
      <c r="H7" s="28">
        <v>1</v>
      </c>
      <c r="I7" s="27">
        <v>0</v>
      </c>
      <c r="J7" s="27">
        <v>0</v>
      </c>
      <c r="K7" s="27">
        <v>0</v>
      </c>
      <c r="L7" s="90"/>
    </row>
    <row r="8" spans="1:19" ht="56.25" customHeight="1" x14ac:dyDescent="0.25">
      <c r="A8" s="335"/>
      <c r="B8" s="335"/>
      <c r="C8" s="335"/>
      <c r="D8" s="335"/>
      <c r="E8" s="87" t="s">
        <v>61</v>
      </c>
      <c r="F8" s="88" t="s">
        <v>14</v>
      </c>
      <c r="G8" s="89" t="s">
        <v>254</v>
      </c>
      <c r="H8" s="28">
        <v>0</v>
      </c>
      <c r="I8" s="327" t="s">
        <v>252</v>
      </c>
      <c r="J8" s="328"/>
      <c r="K8" s="329"/>
      <c r="L8" s="90"/>
    </row>
    <row r="9" spans="1:19" ht="56.25" customHeight="1" x14ac:dyDescent="0.25">
      <c r="A9" s="335"/>
      <c r="B9" s="335"/>
      <c r="C9" s="335"/>
      <c r="D9" s="335"/>
      <c r="E9" s="337" t="s">
        <v>256</v>
      </c>
      <c r="F9" s="339" t="s">
        <v>60</v>
      </c>
      <c r="G9" s="89" t="s">
        <v>255</v>
      </c>
      <c r="H9" s="28">
        <v>0</v>
      </c>
      <c r="I9" s="190">
        <v>0</v>
      </c>
      <c r="J9" s="190">
        <v>0</v>
      </c>
      <c r="K9" s="190">
        <v>0</v>
      </c>
      <c r="L9" s="90"/>
    </row>
    <row r="10" spans="1:19" ht="56.25" customHeight="1" x14ac:dyDescent="0.25">
      <c r="A10" s="336"/>
      <c r="B10" s="336"/>
      <c r="C10" s="336"/>
      <c r="D10" s="336"/>
      <c r="E10" s="338"/>
      <c r="F10" s="340"/>
      <c r="G10" s="89" t="s">
        <v>257</v>
      </c>
      <c r="H10" s="28">
        <v>0</v>
      </c>
      <c r="I10" s="47">
        <v>0</v>
      </c>
      <c r="J10" s="47">
        <v>0</v>
      </c>
      <c r="K10" s="47">
        <v>0</v>
      </c>
      <c r="L10" s="90"/>
    </row>
    <row r="11" spans="1:19" ht="56.25" customHeight="1" x14ac:dyDescent="0.25">
      <c r="A11" s="320">
        <v>7</v>
      </c>
      <c r="B11" s="320">
        <v>7</v>
      </c>
      <c r="C11" s="320" t="s">
        <v>95</v>
      </c>
      <c r="D11" s="320" t="s">
        <v>98</v>
      </c>
      <c r="E11" s="21" t="s">
        <v>12</v>
      </c>
      <c r="F11" s="22" t="s">
        <v>47</v>
      </c>
      <c r="G11" s="23" t="s">
        <v>13</v>
      </c>
      <c r="H11" s="28">
        <v>0</v>
      </c>
      <c r="I11" s="29">
        <v>0</v>
      </c>
      <c r="J11" s="29">
        <v>0</v>
      </c>
      <c r="K11" s="29">
        <v>0</v>
      </c>
      <c r="L11" s="90"/>
    </row>
    <row r="12" spans="1:19" ht="56.25" customHeight="1" x14ac:dyDescent="0.25">
      <c r="A12" s="321"/>
      <c r="B12" s="321"/>
      <c r="C12" s="321"/>
      <c r="D12" s="321"/>
      <c r="E12" s="21" t="s">
        <v>40</v>
      </c>
      <c r="F12" s="22" t="s">
        <v>46</v>
      </c>
      <c r="G12" s="23" t="s">
        <v>38</v>
      </c>
      <c r="H12" s="28">
        <v>1</v>
      </c>
      <c r="I12" s="27">
        <v>0</v>
      </c>
      <c r="J12" s="27">
        <v>0</v>
      </c>
      <c r="K12" s="27">
        <v>0</v>
      </c>
      <c r="L12" s="90"/>
    </row>
    <row r="13" spans="1:19" ht="56.25" customHeight="1" x14ac:dyDescent="0.25">
      <c r="A13" s="321"/>
      <c r="B13" s="321"/>
      <c r="C13" s="321"/>
      <c r="D13" s="321"/>
      <c r="E13" s="21" t="s">
        <v>250</v>
      </c>
      <c r="F13" s="22" t="s">
        <v>14</v>
      </c>
      <c r="G13" s="23" t="s">
        <v>254</v>
      </c>
      <c r="H13" s="28">
        <v>0</v>
      </c>
      <c r="I13" s="327"/>
      <c r="J13" s="328"/>
      <c r="K13" s="329"/>
      <c r="L13" s="90"/>
    </row>
    <row r="14" spans="1:19" ht="56.25" customHeight="1" x14ac:dyDescent="0.25">
      <c r="A14" s="321"/>
      <c r="B14" s="321"/>
      <c r="C14" s="321"/>
      <c r="D14" s="321"/>
      <c r="E14" s="330" t="s">
        <v>256</v>
      </c>
      <c r="F14" s="332" t="s">
        <v>60</v>
      </c>
      <c r="G14" s="23" t="s">
        <v>255</v>
      </c>
      <c r="H14" s="28">
        <v>0</v>
      </c>
      <c r="I14" s="190">
        <v>0</v>
      </c>
      <c r="J14" s="190">
        <v>0</v>
      </c>
      <c r="K14" s="190">
        <v>0</v>
      </c>
      <c r="L14" s="90"/>
    </row>
    <row r="15" spans="1:19" ht="56.25" customHeight="1" x14ac:dyDescent="0.25">
      <c r="A15" s="322"/>
      <c r="B15" s="322"/>
      <c r="C15" s="322"/>
      <c r="D15" s="322"/>
      <c r="E15" s="331"/>
      <c r="F15" s="333"/>
      <c r="G15" s="23" t="s">
        <v>257</v>
      </c>
      <c r="H15" s="28">
        <v>0</v>
      </c>
      <c r="I15" s="47">
        <v>0</v>
      </c>
      <c r="J15" s="47">
        <v>0</v>
      </c>
      <c r="K15" s="47">
        <v>0</v>
      </c>
      <c r="L15" s="90"/>
    </row>
    <row r="16" spans="1:19" ht="53.4" customHeight="1" x14ac:dyDescent="0.25">
      <c r="A16" s="324">
        <v>7</v>
      </c>
      <c r="B16" s="324">
        <v>1</v>
      </c>
      <c r="C16" s="324" t="s">
        <v>95</v>
      </c>
      <c r="D16" s="324" t="s">
        <v>99</v>
      </c>
      <c r="E16" s="19" t="s">
        <v>12</v>
      </c>
      <c r="F16" s="17" t="s">
        <v>16</v>
      </c>
      <c r="G16" s="18" t="s">
        <v>15</v>
      </c>
      <c r="H16" s="15">
        <v>0</v>
      </c>
      <c r="I16" s="13">
        <v>0</v>
      </c>
      <c r="J16" s="13">
        <v>0</v>
      </c>
      <c r="K16" s="14">
        <v>0</v>
      </c>
      <c r="L16" s="90"/>
    </row>
    <row r="17" spans="1:21" ht="53.4" customHeight="1" x14ac:dyDescent="0.25">
      <c r="A17" s="325"/>
      <c r="B17" s="325"/>
      <c r="C17" s="325"/>
      <c r="D17" s="325"/>
      <c r="E17" s="19" t="s">
        <v>61</v>
      </c>
      <c r="F17" s="17" t="s">
        <v>48</v>
      </c>
      <c r="G17" s="18" t="s">
        <v>254</v>
      </c>
      <c r="H17" s="15">
        <v>1</v>
      </c>
      <c r="I17" s="327"/>
      <c r="J17" s="328"/>
      <c r="K17" s="329"/>
      <c r="L17" s="90"/>
    </row>
    <row r="18" spans="1:21" ht="53.4" customHeight="1" x14ac:dyDescent="0.25">
      <c r="A18" s="325"/>
      <c r="B18" s="325"/>
      <c r="C18" s="325"/>
      <c r="D18" s="325"/>
      <c r="E18" s="19" t="s">
        <v>40</v>
      </c>
      <c r="F18" s="17" t="s">
        <v>41</v>
      </c>
      <c r="G18" s="18" t="s">
        <v>38</v>
      </c>
      <c r="H18" s="28">
        <v>1</v>
      </c>
      <c r="I18" s="27">
        <v>0</v>
      </c>
      <c r="J18" s="27">
        <v>0</v>
      </c>
      <c r="K18" s="26">
        <v>0</v>
      </c>
      <c r="L18" s="90"/>
    </row>
    <row r="19" spans="1:21" ht="53.4" customHeight="1" x14ac:dyDescent="0.25">
      <c r="A19" s="325"/>
      <c r="B19" s="325"/>
      <c r="C19" s="325"/>
      <c r="D19" s="325"/>
      <c r="E19" s="20" t="s">
        <v>63</v>
      </c>
      <c r="F19" s="17" t="s">
        <v>33</v>
      </c>
      <c r="G19" s="18" t="s">
        <v>18</v>
      </c>
      <c r="H19" s="15">
        <v>0</v>
      </c>
      <c r="I19" s="13">
        <v>0</v>
      </c>
      <c r="J19" s="13">
        <v>0</v>
      </c>
      <c r="K19" s="14">
        <v>0</v>
      </c>
      <c r="L19" s="90"/>
    </row>
    <row r="20" spans="1:21" ht="53.4" customHeight="1" x14ac:dyDescent="0.25">
      <c r="A20" s="325"/>
      <c r="B20" s="325"/>
      <c r="C20" s="325"/>
      <c r="D20" s="325"/>
      <c r="E20" s="20" t="s">
        <v>253</v>
      </c>
      <c r="F20" s="17" t="s">
        <v>34</v>
      </c>
      <c r="G20" s="18" t="s">
        <v>18</v>
      </c>
      <c r="H20" s="15">
        <v>0</v>
      </c>
      <c r="I20" s="13">
        <v>0</v>
      </c>
      <c r="J20" s="13">
        <v>0</v>
      </c>
      <c r="K20" s="14">
        <v>0</v>
      </c>
      <c r="L20" s="90"/>
    </row>
    <row r="21" spans="1:21" ht="53.4" customHeight="1" x14ac:dyDescent="0.25">
      <c r="A21" s="325"/>
      <c r="B21" s="325"/>
      <c r="C21" s="325"/>
      <c r="D21" s="325"/>
      <c r="E21" s="19" t="s">
        <v>43</v>
      </c>
      <c r="F21" s="17" t="s">
        <v>45</v>
      </c>
      <c r="G21" s="18" t="s">
        <v>44</v>
      </c>
      <c r="H21" s="15">
        <v>0</v>
      </c>
      <c r="I21" s="13">
        <v>0</v>
      </c>
      <c r="J21" s="13">
        <v>0</v>
      </c>
      <c r="K21" s="14">
        <v>0</v>
      </c>
      <c r="L21" s="90"/>
    </row>
    <row r="22" spans="1:21" ht="53.4" customHeight="1" x14ac:dyDescent="0.25">
      <c r="A22" s="325"/>
      <c r="B22" s="325"/>
      <c r="C22" s="325"/>
      <c r="D22" s="325"/>
      <c r="E22" s="19" t="s">
        <v>42</v>
      </c>
      <c r="F22" s="17" t="s">
        <v>34</v>
      </c>
      <c r="G22" s="18" t="s">
        <v>19</v>
      </c>
      <c r="H22" s="15">
        <v>0</v>
      </c>
      <c r="I22" s="13">
        <v>0</v>
      </c>
      <c r="J22" s="13">
        <v>0</v>
      </c>
      <c r="K22" s="14">
        <v>0</v>
      </c>
      <c r="L22" s="90"/>
    </row>
    <row r="23" spans="1:21" ht="53.4" customHeight="1" x14ac:dyDescent="0.25">
      <c r="A23" s="325"/>
      <c r="B23" s="325"/>
      <c r="C23" s="325"/>
      <c r="D23" s="325"/>
      <c r="E23" s="19" t="s">
        <v>62</v>
      </c>
      <c r="F23" s="17" t="s">
        <v>35</v>
      </c>
      <c r="G23" s="18" t="s">
        <v>20</v>
      </c>
      <c r="H23" s="15">
        <v>0</v>
      </c>
      <c r="I23" s="16">
        <v>0</v>
      </c>
      <c r="J23" s="16">
        <v>0</v>
      </c>
      <c r="K23" s="30">
        <v>0</v>
      </c>
      <c r="L23" s="90"/>
    </row>
    <row r="24" spans="1:21" ht="53.4" customHeight="1" x14ac:dyDescent="0.25">
      <c r="A24" s="325"/>
      <c r="B24" s="325"/>
      <c r="C24" s="325"/>
      <c r="D24" s="325"/>
      <c r="E24" s="19" t="s">
        <v>62</v>
      </c>
      <c r="F24" s="17" t="s">
        <v>36</v>
      </c>
      <c r="G24" s="18" t="s">
        <v>21</v>
      </c>
      <c r="H24" s="15">
        <v>0</v>
      </c>
      <c r="I24" s="16">
        <v>0</v>
      </c>
      <c r="J24" s="16">
        <v>0</v>
      </c>
      <c r="K24" s="30">
        <v>0</v>
      </c>
      <c r="L24" s="90"/>
    </row>
    <row r="25" spans="1:21" ht="53.4" customHeight="1" x14ac:dyDescent="0.25">
      <c r="A25" s="326"/>
      <c r="B25" s="326"/>
      <c r="C25" s="326"/>
      <c r="D25" s="326"/>
      <c r="E25" s="19" t="s">
        <v>62</v>
      </c>
      <c r="F25" s="17" t="s">
        <v>37</v>
      </c>
      <c r="G25" s="18" t="s">
        <v>17</v>
      </c>
      <c r="H25" s="15">
        <v>0</v>
      </c>
      <c r="I25" s="16">
        <v>0</v>
      </c>
      <c r="J25" s="16">
        <v>0</v>
      </c>
      <c r="K25" s="30">
        <v>0</v>
      </c>
      <c r="L25" s="90"/>
    </row>
    <row r="26" spans="1:21" s="4" customFormat="1" ht="99.6" customHeight="1" x14ac:dyDescent="0.25">
      <c r="A26" s="323" t="s">
        <v>148</v>
      </c>
      <c r="B26" s="323"/>
      <c r="C26" s="323"/>
      <c r="D26" s="323"/>
      <c r="E26" s="323"/>
      <c r="F26" s="323"/>
      <c r="G26" s="323"/>
      <c r="H26" s="323"/>
      <c r="I26" s="323"/>
      <c r="J26" s="323"/>
      <c r="K26" s="323"/>
      <c r="L26" s="323"/>
      <c r="M26" s="323"/>
      <c r="N26" s="323"/>
      <c r="O26" s="323"/>
      <c r="P26" s="323"/>
      <c r="Q26" s="323"/>
      <c r="R26" s="323"/>
      <c r="S26" s="323"/>
      <c r="T26" s="323"/>
      <c r="U26" s="46"/>
    </row>
    <row r="27" spans="1:21" s="4" customFormat="1" ht="99.6" customHeight="1" x14ac:dyDescent="0.25">
      <c r="A27" s="323"/>
      <c r="B27" s="323"/>
      <c r="C27" s="323"/>
      <c r="D27" s="323"/>
      <c r="E27" s="323"/>
      <c r="F27" s="323"/>
      <c r="G27" s="323"/>
      <c r="H27" s="323"/>
      <c r="I27" s="323"/>
      <c r="J27" s="323"/>
      <c r="K27" s="323"/>
      <c r="L27" s="323"/>
      <c r="M27" s="323"/>
      <c r="N27" s="323"/>
      <c r="O27" s="323"/>
      <c r="P27" s="323"/>
      <c r="Q27" s="323"/>
      <c r="R27" s="323"/>
      <c r="S27" s="323"/>
      <c r="T27" s="323"/>
      <c r="U27" s="46"/>
    </row>
    <row r="28" spans="1:21" x14ac:dyDescent="0.25">
      <c r="D28" s="85"/>
    </row>
    <row r="29" spans="1:21" x14ac:dyDescent="0.25">
      <c r="D29" s="85"/>
    </row>
    <row r="30" spans="1:21" x14ac:dyDescent="0.25">
      <c r="D30" s="85"/>
    </row>
    <row r="31" spans="1:21" x14ac:dyDescent="0.25">
      <c r="D31" s="85"/>
    </row>
  </sheetData>
  <sheetProtection selectLockedCells="1"/>
  <protectedRanges>
    <protectedRange password="CBEB" sqref="E1" name="entête"/>
  </protectedRanges>
  <mergeCells count="26">
    <mergeCell ref="D2:D5"/>
    <mergeCell ref="C2:C5"/>
    <mergeCell ref="D6:D10"/>
    <mergeCell ref="I8:K8"/>
    <mergeCell ref="E4:E5"/>
    <mergeCell ref="F4:F5"/>
    <mergeCell ref="E9:E10"/>
    <mergeCell ref="F9:F10"/>
    <mergeCell ref="B2:B5"/>
    <mergeCell ref="A2:A5"/>
    <mergeCell ref="A6:A10"/>
    <mergeCell ref="B6:B10"/>
    <mergeCell ref="C6:C10"/>
    <mergeCell ref="A11:A15"/>
    <mergeCell ref="B11:B15"/>
    <mergeCell ref="C11:C15"/>
    <mergeCell ref="D11:D15"/>
    <mergeCell ref="A26:T27"/>
    <mergeCell ref="A16:A25"/>
    <mergeCell ref="B16:B25"/>
    <mergeCell ref="C16:C25"/>
    <mergeCell ref="D16:D25"/>
    <mergeCell ref="I17:K17"/>
    <mergeCell ref="I13:K13"/>
    <mergeCell ref="E14:E15"/>
    <mergeCell ref="F14:F15"/>
  </mergeCells>
  <dataValidations count="2">
    <dataValidation type="decimal" showInputMessage="1" showErrorMessage="1" sqref="I18:K25 I9:K12 I2:K7 I14:K16" xr:uid="{00000000-0002-0000-0100-000000000000}">
      <formula1>0</formula1>
      <formula2>10000</formula2>
    </dataValidation>
    <dataValidation type="list" allowBlank="1" showInputMessage="1" showErrorMessage="1" sqref="I17:K17 I8:K8 I13:K13" xr:uid="{FF0160A1-D252-492B-94C3-8FDDAEFE0A01}">
      <formula1>$O$2:$P$2</formula1>
    </dataValidation>
  </dataValidations>
  <pageMargins left="0.24" right="0.31" top="0.5" bottom="0.21" header="0.25" footer="0.19"/>
  <pageSetup paperSize="9" scale="32" orientation="portrait" r:id="rId1"/>
  <headerFooter alignWithMargins="0">
    <oddHeader>&amp;L&amp;18Annexe 2 du CCTP- Cadre normatif - Lot 1, lignes 1 à 4</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D39C5-3A7D-41CA-804F-9186E6D4787E}">
  <sheetPr>
    <pageSetUpPr fitToPage="1"/>
  </sheetPr>
  <dimension ref="A1:BZ80"/>
  <sheetViews>
    <sheetView topLeftCell="A4" zoomScale="85" zoomScaleNormal="85" workbookViewId="0">
      <selection activeCell="B1" sqref="B1"/>
    </sheetView>
  </sheetViews>
  <sheetFormatPr baseColWidth="10" defaultColWidth="11.44140625" defaultRowHeight="15" x14ac:dyDescent="0.25"/>
  <cols>
    <col min="1" max="1" width="10.109375" style="9" customWidth="1"/>
    <col min="2" max="2" width="51.44140625" style="9" customWidth="1"/>
    <col min="3" max="3" width="41.6640625" style="9" customWidth="1"/>
    <col min="4" max="4" width="10.109375" style="9" customWidth="1"/>
    <col min="5" max="6" width="41.6640625" style="9" customWidth="1"/>
    <col min="7" max="7" width="6.33203125" style="9" customWidth="1"/>
    <col min="8" max="8" width="5.88671875" style="124" customWidth="1"/>
    <col min="9" max="11" width="22.33203125" style="96" customWidth="1"/>
    <col min="12" max="13" width="22.33203125" style="9" customWidth="1"/>
    <col min="14" max="14" width="29" style="9" customWidth="1"/>
    <col min="15" max="18" width="24.6640625" style="4" customWidth="1"/>
    <col min="19" max="19" width="28" style="4" customWidth="1"/>
    <col min="20" max="21" width="24.6640625" style="4" customWidth="1"/>
    <col min="22" max="24" width="22" style="4" customWidth="1"/>
    <col min="25" max="34" width="24.6640625" style="4" customWidth="1"/>
    <col min="35" max="35" width="21.5546875" style="261" customWidth="1"/>
    <col min="36" max="38" width="24.6640625" style="4" customWidth="1"/>
    <col min="39" max="39" width="11.44140625" style="4"/>
    <col min="40" max="40" width="18.33203125" style="4" customWidth="1"/>
    <col min="41" max="42" width="11.44140625" style="4"/>
    <col min="43" max="43" width="18.109375" style="4" customWidth="1"/>
    <col min="44" max="45" width="11.44140625" style="4"/>
    <col min="46" max="46" width="18.33203125" style="4" customWidth="1"/>
    <col min="47" max="48" width="11.44140625" style="4"/>
    <col min="49" max="49" width="18.109375" style="4" customWidth="1"/>
    <col min="50" max="50" width="11.44140625" style="4"/>
    <col min="51" max="51" width="34.33203125" style="67" customWidth="1"/>
    <col min="52" max="54" width="11.44140625" style="261"/>
    <col min="55" max="16384" width="11.44140625" style="4"/>
  </cols>
  <sheetData>
    <row r="1" spans="1:54" s="8" customFormat="1" ht="132.6" customHeight="1" x14ac:dyDescent="0.25">
      <c r="I1" s="343" t="s">
        <v>138</v>
      </c>
      <c r="J1" s="343"/>
      <c r="K1" s="343"/>
      <c r="L1" s="343"/>
      <c r="M1" s="343"/>
      <c r="N1" s="343"/>
      <c r="O1" s="105" t="s">
        <v>238</v>
      </c>
      <c r="P1" s="105"/>
      <c r="Q1" s="106"/>
      <c r="R1" s="106"/>
      <c r="S1" s="106"/>
      <c r="T1" s="106"/>
      <c r="U1" s="106"/>
      <c r="V1" s="105"/>
      <c r="W1" s="105"/>
      <c r="X1" s="105"/>
      <c r="Y1" s="106"/>
      <c r="Z1" s="106"/>
      <c r="AA1" s="106"/>
      <c r="AB1" s="106"/>
      <c r="AC1" s="106"/>
      <c r="AD1" s="106"/>
      <c r="AE1" s="106"/>
      <c r="AF1" s="106"/>
      <c r="AG1" s="106"/>
      <c r="AH1" s="111" t="s">
        <v>152</v>
      </c>
      <c r="AI1" s="111"/>
      <c r="AJ1" s="111"/>
      <c r="AK1" s="111"/>
      <c r="AL1" s="111"/>
      <c r="AM1" s="111"/>
      <c r="AN1" s="104"/>
      <c r="AO1" s="104"/>
      <c r="AP1" s="104"/>
      <c r="AQ1" s="104"/>
      <c r="AR1" s="104"/>
      <c r="AS1" s="111"/>
      <c r="AT1" s="104"/>
      <c r="AU1" s="104"/>
      <c r="AV1" s="104"/>
      <c r="AW1" s="104"/>
      <c r="AX1" s="104"/>
      <c r="AY1" s="104"/>
      <c r="AZ1" s="261"/>
      <c r="BA1" s="261"/>
      <c r="BB1" s="261"/>
    </row>
    <row r="2" spans="1:54" s="8" customFormat="1" ht="45.6" customHeight="1" x14ac:dyDescent="0.25">
      <c r="A2" s="38" t="s">
        <v>3</v>
      </c>
      <c r="B2" s="38" t="s">
        <v>2</v>
      </c>
      <c r="C2" s="38" t="s">
        <v>56</v>
      </c>
      <c r="D2" s="38" t="s">
        <v>173</v>
      </c>
      <c r="E2" s="38" t="s">
        <v>237</v>
      </c>
      <c r="F2" s="38" t="s">
        <v>167</v>
      </c>
      <c r="G2" s="146"/>
      <c r="I2" s="352" t="s">
        <v>271</v>
      </c>
      <c r="J2" s="352"/>
      <c r="K2" s="352"/>
      <c r="L2" s="352"/>
      <c r="M2" s="352"/>
      <c r="N2" s="109"/>
      <c r="O2" s="359"/>
      <c r="P2" s="359"/>
      <c r="Q2" s="359"/>
      <c r="R2" s="359"/>
      <c r="S2" s="351" t="s">
        <v>241</v>
      </c>
      <c r="T2" s="351"/>
      <c r="U2" s="351"/>
      <c r="V2" s="351"/>
      <c r="W2" s="351"/>
      <c r="X2" s="351"/>
      <c r="Y2" s="353" t="s">
        <v>268</v>
      </c>
      <c r="Z2" s="354"/>
      <c r="AA2" s="355"/>
      <c r="AB2" s="346" t="s">
        <v>267</v>
      </c>
      <c r="AC2" s="347"/>
      <c r="AD2" s="348"/>
      <c r="AE2" s="353" t="s">
        <v>328</v>
      </c>
      <c r="AF2" s="354"/>
      <c r="AG2" s="355"/>
      <c r="AH2" s="356"/>
      <c r="AI2" s="357"/>
      <c r="AJ2" s="357"/>
      <c r="AK2" s="357"/>
      <c r="AL2" s="358"/>
      <c r="AM2" s="349" t="s">
        <v>239</v>
      </c>
      <c r="AN2" s="349"/>
      <c r="AO2" s="349"/>
      <c r="AP2" s="350" t="s">
        <v>240</v>
      </c>
      <c r="AQ2" s="350"/>
      <c r="AR2" s="350"/>
      <c r="AS2" s="344" t="s">
        <v>162</v>
      </c>
      <c r="AT2" s="344"/>
      <c r="AU2" s="344"/>
      <c r="AV2" s="345" t="s">
        <v>163</v>
      </c>
      <c r="AW2" s="345"/>
      <c r="AX2" s="345"/>
      <c r="AY2" s="341" t="s">
        <v>198</v>
      </c>
      <c r="AZ2" s="261"/>
      <c r="BA2" s="261"/>
      <c r="BB2" s="261"/>
    </row>
    <row r="3" spans="1:54" s="8" customFormat="1" ht="162" customHeight="1" x14ac:dyDescent="0.25">
      <c r="A3" s="9"/>
      <c r="B3" s="142"/>
      <c r="C3" s="143" t="s">
        <v>57</v>
      </c>
      <c r="D3" s="9"/>
      <c r="E3" s="143"/>
      <c r="F3" s="342" t="s">
        <v>243</v>
      </c>
      <c r="G3" s="145"/>
      <c r="I3" s="102" t="s">
        <v>248</v>
      </c>
      <c r="J3" s="102" t="s">
        <v>128</v>
      </c>
      <c r="K3" s="102" t="s">
        <v>127</v>
      </c>
      <c r="L3" s="103" t="s">
        <v>246</v>
      </c>
      <c r="M3" s="148" t="s">
        <v>264</v>
      </c>
      <c r="N3" s="110" t="s">
        <v>126</v>
      </c>
      <c r="O3" s="108" t="s">
        <v>242</v>
      </c>
      <c r="P3" s="265" t="s">
        <v>329</v>
      </c>
      <c r="Q3" s="123" t="s">
        <v>133</v>
      </c>
      <c r="R3" s="123" t="s">
        <v>142</v>
      </c>
      <c r="S3" s="100" t="s">
        <v>147</v>
      </c>
      <c r="T3" s="100" t="s">
        <v>175</v>
      </c>
      <c r="U3" s="101" t="s">
        <v>174</v>
      </c>
      <c r="V3" s="121" t="s">
        <v>244</v>
      </c>
      <c r="W3" s="260" t="s">
        <v>144</v>
      </c>
      <c r="X3" s="100" t="s">
        <v>146</v>
      </c>
      <c r="Y3" s="108" t="s">
        <v>245</v>
      </c>
      <c r="Z3" s="108" t="s">
        <v>144</v>
      </c>
      <c r="AA3" s="122" t="s">
        <v>330</v>
      </c>
      <c r="AB3" s="260" t="s">
        <v>265</v>
      </c>
      <c r="AC3" s="260" t="s">
        <v>144</v>
      </c>
      <c r="AD3" s="100" t="s">
        <v>330</v>
      </c>
      <c r="AE3" s="264" t="s">
        <v>327</v>
      </c>
      <c r="AF3" s="259" t="s">
        <v>149</v>
      </c>
      <c r="AG3" s="122" t="s">
        <v>330</v>
      </c>
      <c r="AH3" s="112" t="s">
        <v>141</v>
      </c>
      <c r="AI3" s="262" t="s">
        <v>332</v>
      </c>
      <c r="AJ3" s="265" t="s">
        <v>331</v>
      </c>
      <c r="AK3" s="114" t="s">
        <v>121</v>
      </c>
      <c r="AL3" s="112" t="s">
        <v>142</v>
      </c>
      <c r="AM3" s="113" t="s">
        <v>124</v>
      </c>
      <c r="AN3" s="113" t="s">
        <v>123</v>
      </c>
      <c r="AO3" s="113" t="s">
        <v>122</v>
      </c>
      <c r="AP3" s="114" t="s">
        <v>124</v>
      </c>
      <c r="AQ3" s="114" t="s">
        <v>125</v>
      </c>
      <c r="AR3" s="114" t="s">
        <v>122</v>
      </c>
      <c r="AS3" s="113" t="s">
        <v>124</v>
      </c>
      <c r="AT3" s="113" t="s">
        <v>123</v>
      </c>
      <c r="AU3" s="113" t="s">
        <v>122</v>
      </c>
      <c r="AV3" s="114" t="s">
        <v>124</v>
      </c>
      <c r="AW3" s="114" t="s">
        <v>125</v>
      </c>
      <c r="AX3" s="114" t="s">
        <v>122</v>
      </c>
      <c r="AY3" s="341"/>
      <c r="AZ3" s="261"/>
      <c r="BA3" s="261"/>
      <c r="BB3" s="261"/>
    </row>
    <row r="4" spans="1:54" s="134" customFormat="1" ht="150" customHeight="1" x14ac:dyDescent="0.25">
      <c r="C4" s="143" t="s">
        <v>58</v>
      </c>
      <c r="D4" s="143"/>
      <c r="E4" s="143"/>
      <c r="F4" s="342"/>
      <c r="G4" s="145"/>
      <c r="H4" s="145"/>
      <c r="I4" s="102" t="s">
        <v>51</v>
      </c>
      <c r="J4" s="102" t="s">
        <v>51</v>
      </c>
      <c r="K4" s="102" t="s">
        <v>51</v>
      </c>
      <c r="L4" s="103" t="s">
        <v>247</v>
      </c>
      <c r="M4" s="148" t="s">
        <v>236</v>
      </c>
      <c r="N4" s="110" t="s">
        <v>145</v>
      </c>
      <c r="O4" s="108" t="s">
        <v>145</v>
      </c>
      <c r="P4" s="265" t="s">
        <v>118</v>
      </c>
      <c r="Q4" s="123" t="s">
        <v>120</v>
      </c>
      <c r="R4" s="123" t="s">
        <v>51</v>
      </c>
      <c r="S4" s="121" t="s">
        <v>77</v>
      </c>
      <c r="T4" s="121" t="s">
        <v>120</v>
      </c>
      <c r="U4" s="121" t="s">
        <v>120</v>
      </c>
      <c r="V4" s="121" t="s">
        <v>145</v>
      </c>
      <c r="W4" s="260" t="s">
        <v>51</v>
      </c>
      <c r="X4" s="121" t="s">
        <v>118</v>
      </c>
      <c r="Y4" s="108" t="s">
        <v>145</v>
      </c>
      <c r="Z4" s="108" t="s">
        <v>51</v>
      </c>
      <c r="AA4" s="123" t="s">
        <v>118</v>
      </c>
      <c r="AB4" s="260" t="s">
        <v>145</v>
      </c>
      <c r="AC4" s="260" t="s">
        <v>51</v>
      </c>
      <c r="AD4" s="121" t="s">
        <v>118</v>
      </c>
      <c r="AE4" s="265" t="s">
        <v>145</v>
      </c>
      <c r="AF4" s="259" t="s">
        <v>51</v>
      </c>
      <c r="AG4" s="123" t="s">
        <v>118</v>
      </c>
      <c r="AH4" s="112" t="s">
        <v>51</v>
      </c>
      <c r="AI4" s="262" t="s">
        <v>145</v>
      </c>
      <c r="AJ4" s="265" t="s">
        <v>118</v>
      </c>
      <c r="AK4" s="112" t="s">
        <v>120</v>
      </c>
      <c r="AL4" s="112" t="s">
        <v>51</v>
      </c>
      <c r="AM4" s="103" t="s">
        <v>145</v>
      </c>
      <c r="AN4" s="131" t="s">
        <v>119</v>
      </c>
      <c r="AO4" s="103" t="s">
        <v>118</v>
      </c>
      <c r="AP4" s="112" t="s">
        <v>145</v>
      </c>
      <c r="AQ4" s="132" t="s">
        <v>119</v>
      </c>
      <c r="AR4" s="112" t="s">
        <v>118</v>
      </c>
      <c r="AS4" s="103" t="s">
        <v>145</v>
      </c>
      <c r="AT4" s="131" t="s">
        <v>119</v>
      </c>
      <c r="AU4" s="103" t="s">
        <v>118</v>
      </c>
      <c r="AV4" s="112" t="s">
        <v>145</v>
      </c>
      <c r="AW4" s="132" t="s">
        <v>119</v>
      </c>
      <c r="AX4" s="112" t="s">
        <v>118</v>
      </c>
      <c r="AY4" s="289" t="s">
        <v>199</v>
      </c>
      <c r="AZ4" s="212"/>
      <c r="BA4" s="212"/>
      <c r="BB4" s="212"/>
    </row>
    <row r="5" spans="1:54" s="137" customFormat="1" ht="111" customHeight="1" x14ac:dyDescent="0.25">
      <c r="A5" s="135">
        <v>1</v>
      </c>
      <c r="B5" s="136" t="s">
        <v>50</v>
      </c>
      <c r="C5" s="136" t="s">
        <v>64</v>
      </c>
      <c r="D5" s="253">
        <v>4</v>
      </c>
      <c r="E5" s="136" t="s">
        <v>172</v>
      </c>
      <c r="F5" s="136" t="s">
        <v>339</v>
      </c>
      <c r="G5" s="147"/>
      <c r="H5" s="147"/>
      <c r="I5" s="95" t="s">
        <v>135</v>
      </c>
      <c r="J5" s="95" t="s">
        <v>134</v>
      </c>
      <c r="K5" s="95" t="s">
        <v>136</v>
      </c>
      <c r="L5" s="179">
        <v>50</v>
      </c>
      <c r="M5" s="133"/>
      <c r="N5" s="117">
        <v>5</v>
      </c>
      <c r="O5" s="117">
        <v>0.11559999999999999</v>
      </c>
      <c r="P5" s="268">
        <f>(V5*X5+Y5*AA5+AE5*AG5)/O5</f>
        <v>0.32919679930795853</v>
      </c>
      <c r="Q5" s="91" t="s">
        <v>115</v>
      </c>
      <c r="R5" s="94"/>
      <c r="S5" s="93" t="s">
        <v>57</v>
      </c>
      <c r="T5" s="94" t="s">
        <v>117</v>
      </c>
      <c r="U5" s="94" t="s">
        <v>116</v>
      </c>
      <c r="V5" s="117">
        <v>8.4567000000000003E-2</v>
      </c>
      <c r="W5" s="94" t="s">
        <v>333</v>
      </c>
      <c r="X5" s="99">
        <v>0.45</v>
      </c>
      <c r="Y5" s="117">
        <v>1.0933E-2</v>
      </c>
      <c r="Z5" s="94" t="s">
        <v>266</v>
      </c>
      <c r="AA5" s="99">
        <v>0</v>
      </c>
      <c r="AB5" s="117">
        <v>1.0933E-2</v>
      </c>
      <c r="AC5" s="94" t="s">
        <v>151</v>
      </c>
      <c r="AD5" s="99">
        <v>0</v>
      </c>
      <c r="AE5" s="263">
        <f>O5-V5-Y5-AB5</f>
        <v>9.1669999999999929E-3</v>
      </c>
      <c r="AF5" s="94" t="s">
        <v>150</v>
      </c>
      <c r="AG5" s="99">
        <v>0</v>
      </c>
      <c r="AH5" s="94" t="s">
        <v>324</v>
      </c>
      <c r="AI5" s="235">
        <f>AM5+AP5+((AS5+AV5)/L5)</f>
        <v>2.1000000000000001E-2</v>
      </c>
      <c r="AJ5" s="268">
        <f>(AM5*AO5+AP5*AR5+(AS5*AU5+AV5*AX5)/L5)/AI5</f>
        <v>0.76190476190476186</v>
      </c>
      <c r="AK5" s="94"/>
      <c r="AL5" s="94" t="s">
        <v>153</v>
      </c>
      <c r="AM5" s="120">
        <v>0</v>
      </c>
      <c r="AN5" s="94"/>
      <c r="AO5" s="115">
        <v>0</v>
      </c>
      <c r="AP5" s="120">
        <v>5.0000000000000001E-3</v>
      </c>
      <c r="AQ5" s="94" t="s">
        <v>325</v>
      </c>
      <c r="AR5" s="115">
        <v>0</v>
      </c>
      <c r="AS5" s="120">
        <v>0.8</v>
      </c>
      <c r="AT5" s="94" t="s">
        <v>326</v>
      </c>
      <c r="AU5" s="115">
        <v>1</v>
      </c>
      <c r="AV5" s="120">
        <v>0</v>
      </c>
      <c r="AW5" s="94"/>
      <c r="AX5" s="115">
        <v>0</v>
      </c>
      <c r="AY5" s="290"/>
      <c r="AZ5" s="212"/>
      <c r="BA5" s="212"/>
      <c r="BB5" s="212"/>
    </row>
    <row r="6" spans="1:54" s="153" customFormat="1" ht="30" x14ac:dyDescent="0.25">
      <c r="A6" s="129">
        <v>1</v>
      </c>
      <c r="B6" s="138" t="s">
        <v>65</v>
      </c>
      <c r="C6" s="138" t="s">
        <v>297</v>
      </c>
      <c r="D6" s="254" t="s">
        <v>158</v>
      </c>
      <c r="E6" s="138" t="s">
        <v>172</v>
      </c>
      <c r="F6" s="138" t="s">
        <v>338</v>
      </c>
      <c r="G6" s="162"/>
      <c r="H6" s="134"/>
      <c r="I6" s="256"/>
      <c r="J6" s="256"/>
      <c r="K6" s="256"/>
      <c r="L6" s="256"/>
      <c r="M6" s="256"/>
      <c r="N6" s="256"/>
      <c r="O6" s="119">
        <v>0</v>
      </c>
      <c r="P6" s="256"/>
      <c r="Q6" s="256"/>
      <c r="R6" s="256"/>
      <c r="S6" s="256"/>
      <c r="T6" s="256"/>
      <c r="U6" s="256"/>
      <c r="V6" s="119">
        <v>0</v>
      </c>
      <c r="W6" s="256"/>
      <c r="X6" s="256"/>
      <c r="Y6" s="119">
        <v>0</v>
      </c>
      <c r="Z6" s="256"/>
      <c r="AA6" s="256"/>
      <c r="AB6" s="119">
        <v>0</v>
      </c>
      <c r="AC6" s="256"/>
      <c r="AD6" s="256"/>
      <c r="AE6" s="263">
        <f>O6-V6-Y6-AB6</f>
        <v>0</v>
      </c>
      <c r="AF6" s="256"/>
      <c r="AG6" s="256"/>
      <c r="AH6" s="256"/>
      <c r="AI6" s="266"/>
      <c r="AJ6" s="256"/>
      <c r="AK6" s="256"/>
      <c r="AL6" s="256"/>
      <c r="AM6" s="271"/>
      <c r="AN6" s="256"/>
      <c r="AO6" s="256"/>
      <c r="AP6" s="256"/>
      <c r="AQ6" s="256"/>
      <c r="AR6" s="256"/>
      <c r="AS6" s="271"/>
      <c r="AT6" s="256"/>
      <c r="AU6" s="256"/>
      <c r="AV6" s="256"/>
      <c r="AW6" s="256"/>
      <c r="AX6" s="256"/>
      <c r="AY6" s="256"/>
      <c r="AZ6" s="212"/>
      <c r="BA6" s="212"/>
      <c r="BB6" s="212"/>
    </row>
    <row r="7" spans="1:54" s="153" customFormat="1" ht="30" x14ac:dyDescent="0.25">
      <c r="A7" s="129">
        <v>1</v>
      </c>
      <c r="B7" s="138" t="s">
        <v>65</v>
      </c>
      <c r="C7" s="138" t="s">
        <v>298</v>
      </c>
      <c r="D7" s="254" t="s">
        <v>281</v>
      </c>
      <c r="E7" s="138" t="s">
        <v>172</v>
      </c>
      <c r="F7" s="138" t="s">
        <v>299</v>
      </c>
      <c r="G7" s="162"/>
      <c r="H7" s="134"/>
      <c r="I7" s="157"/>
      <c r="J7" s="157"/>
      <c r="K7" s="157"/>
      <c r="L7" s="180">
        <v>0</v>
      </c>
      <c r="M7" s="158">
        <v>0</v>
      </c>
      <c r="N7" s="119">
        <v>0</v>
      </c>
      <c r="O7" s="119">
        <v>0</v>
      </c>
      <c r="P7" s="268" t="e">
        <f>(V7*X7+Y7*AA7+AE7*AG7)/O7</f>
        <v>#DIV/0!</v>
      </c>
      <c r="Q7" s="159"/>
      <c r="R7" s="159"/>
      <c r="S7" s="33" t="s">
        <v>58</v>
      </c>
      <c r="T7" s="159"/>
      <c r="U7" s="159"/>
      <c r="V7" s="119">
        <v>0</v>
      </c>
      <c r="W7" s="161"/>
      <c r="X7" s="160">
        <v>0</v>
      </c>
      <c r="Y7" s="119">
        <v>0</v>
      </c>
      <c r="Z7" s="161"/>
      <c r="AA7" s="160">
        <v>0</v>
      </c>
      <c r="AB7" s="119">
        <v>0</v>
      </c>
      <c r="AC7" s="161"/>
      <c r="AD7" s="160">
        <v>0</v>
      </c>
      <c r="AE7" s="263">
        <f>O7-V7-Y7-AB7</f>
        <v>0</v>
      </c>
      <c r="AF7" s="161"/>
      <c r="AG7" s="160">
        <v>0</v>
      </c>
      <c r="AH7" s="159"/>
      <c r="AI7" s="263" t="e">
        <f>AM7+AP7+(AS7+AV7)/L7</f>
        <v>#DIV/0!</v>
      </c>
      <c r="AJ7" s="268" t="e">
        <f>(AM7*AO7+AP7*AR7+(AS7*AU7+AV7*AX7)/L7)/AI7</f>
        <v>#DIV/0!</v>
      </c>
      <c r="AK7" s="159"/>
      <c r="AL7" s="159"/>
      <c r="AM7" s="119">
        <v>0</v>
      </c>
      <c r="AN7" s="161"/>
      <c r="AO7" s="160">
        <v>0</v>
      </c>
      <c r="AP7" s="119">
        <v>0</v>
      </c>
      <c r="AQ7" s="161"/>
      <c r="AR7" s="160">
        <v>0</v>
      </c>
      <c r="AS7" s="119">
        <v>0</v>
      </c>
      <c r="AT7" s="161"/>
      <c r="AU7" s="160">
        <v>0</v>
      </c>
      <c r="AV7" s="119">
        <v>0</v>
      </c>
      <c r="AW7" s="161"/>
      <c r="AX7" s="160">
        <v>0</v>
      </c>
      <c r="AY7" s="161"/>
      <c r="AZ7" s="212"/>
      <c r="BA7" s="212"/>
      <c r="BB7" s="212"/>
    </row>
    <row r="8" spans="1:54" s="154" customFormat="1" x14ac:dyDescent="0.25">
      <c r="A8" s="129">
        <v>1</v>
      </c>
      <c r="B8" s="138" t="s">
        <v>65</v>
      </c>
      <c r="C8" s="138" t="s">
        <v>300</v>
      </c>
      <c r="D8" s="254" t="s">
        <v>282</v>
      </c>
      <c r="E8" s="138" t="s">
        <v>172</v>
      </c>
      <c r="F8" s="138" t="s">
        <v>323</v>
      </c>
      <c r="G8" s="9"/>
      <c r="H8" s="8"/>
      <c r="I8" s="157"/>
      <c r="J8" s="157"/>
      <c r="K8" s="157"/>
      <c r="L8" s="180">
        <v>0</v>
      </c>
      <c r="M8" s="158">
        <v>0</v>
      </c>
      <c r="N8" s="119">
        <v>0</v>
      </c>
      <c r="O8" s="119">
        <v>0</v>
      </c>
      <c r="P8" s="268" t="e">
        <f>(V8*X8+Y8*AA8+AE8*AG8)/O8</f>
        <v>#DIV/0!</v>
      </c>
      <c r="Q8" s="159"/>
      <c r="R8" s="159"/>
      <c r="S8" s="33" t="s">
        <v>58</v>
      </c>
      <c r="T8" s="159"/>
      <c r="U8" s="159"/>
      <c r="V8" s="119">
        <v>0</v>
      </c>
      <c r="W8" s="161"/>
      <c r="X8" s="160">
        <v>0</v>
      </c>
      <c r="Y8" s="119">
        <v>0</v>
      </c>
      <c r="Z8" s="161"/>
      <c r="AA8" s="160">
        <v>0</v>
      </c>
      <c r="AB8" s="119">
        <v>0</v>
      </c>
      <c r="AC8" s="161"/>
      <c r="AD8" s="160">
        <v>0</v>
      </c>
      <c r="AE8" s="263">
        <f t="shared" ref="AE8:AE64" si="0">O8-V8-Y8-AB8</f>
        <v>0</v>
      </c>
      <c r="AF8" s="161"/>
      <c r="AG8" s="160">
        <v>0</v>
      </c>
      <c r="AH8" s="159"/>
      <c r="AI8" s="263" t="e">
        <f>AM8+AP8+(AS8+AV8)/L8</f>
        <v>#DIV/0!</v>
      </c>
      <c r="AJ8" s="268" t="e">
        <f>(AM8*AO8+AP8*AR8+(AS8*AU8+AV8*AX8)/L8)/AI8</f>
        <v>#DIV/0!</v>
      </c>
      <c r="AK8" s="159"/>
      <c r="AL8" s="159"/>
      <c r="AM8" s="119">
        <v>0</v>
      </c>
      <c r="AN8" s="161"/>
      <c r="AO8" s="160">
        <v>0</v>
      </c>
      <c r="AP8" s="119">
        <v>0</v>
      </c>
      <c r="AQ8" s="161"/>
      <c r="AR8" s="160">
        <v>0</v>
      </c>
      <c r="AS8" s="119">
        <v>0</v>
      </c>
      <c r="AT8" s="161"/>
      <c r="AU8" s="160">
        <v>0</v>
      </c>
      <c r="AV8" s="119">
        <v>0</v>
      </c>
      <c r="AW8" s="161"/>
      <c r="AX8" s="160">
        <v>0</v>
      </c>
      <c r="AY8" s="161"/>
      <c r="AZ8" s="261"/>
      <c r="BA8" s="261"/>
      <c r="BB8" s="261"/>
    </row>
    <row r="9" spans="1:54" s="154" customFormat="1" ht="44.4" customHeight="1" x14ac:dyDescent="0.25">
      <c r="A9" s="129">
        <v>1</v>
      </c>
      <c r="B9" s="138" t="s">
        <v>65</v>
      </c>
      <c r="C9" s="138" t="s">
        <v>301</v>
      </c>
      <c r="D9" s="254" t="s">
        <v>303</v>
      </c>
      <c r="E9" s="138" t="s">
        <v>172</v>
      </c>
      <c r="F9" s="138" t="s">
        <v>302</v>
      </c>
      <c r="G9" s="9"/>
      <c r="H9" s="8"/>
      <c r="I9" s="256"/>
      <c r="J9" s="256"/>
      <c r="K9" s="256"/>
      <c r="L9" s="256"/>
      <c r="M9" s="256"/>
      <c r="N9" s="256"/>
      <c r="O9" s="119">
        <v>0</v>
      </c>
      <c r="P9" s="256"/>
      <c r="Q9" s="256"/>
      <c r="R9" s="256"/>
      <c r="S9" s="256"/>
      <c r="T9" s="256"/>
      <c r="U9" s="256"/>
      <c r="V9" s="119">
        <v>0</v>
      </c>
      <c r="W9" s="256"/>
      <c r="X9" s="256"/>
      <c r="Y9" s="119">
        <v>0</v>
      </c>
      <c r="Z9" s="256"/>
      <c r="AA9" s="256"/>
      <c r="AB9" s="119">
        <v>0</v>
      </c>
      <c r="AC9" s="256"/>
      <c r="AD9" s="256"/>
      <c r="AE9" s="263">
        <f t="shared" si="0"/>
        <v>0</v>
      </c>
      <c r="AF9" s="256"/>
      <c r="AG9" s="256"/>
      <c r="AH9" s="256"/>
      <c r="AI9" s="267"/>
      <c r="AJ9" s="256"/>
      <c r="AK9" s="256"/>
      <c r="AL9" s="256"/>
      <c r="AM9" s="271"/>
      <c r="AN9" s="256"/>
      <c r="AO9" s="256"/>
      <c r="AP9" s="256"/>
      <c r="AQ9" s="256"/>
      <c r="AR9" s="256"/>
      <c r="AS9" s="271"/>
      <c r="AT9" s="256"/>
      <c r="AU9" s="256"/>
      <c r="AV9" s="256"/>
      <c r="AW9" s="256"/>
      <c r="AX9" s="256"/>
      <c r="AY9" s="256"/>
      <c r="AZ9" s="261"/>
      <c r="BA9" s="261"/>
      <c r="BB9" s="261"/>
    </row>
    <row r="10" spans="1:54" s="8" customFormat="1" x14ac:dyDescent="0.25">
      <c r="A10" s="155">
        <v>2</v>
      </c>
      <c r="B10" s="48" t="s">
        <v>66</v>
      </c>
      <c r="C10" s="48" t="s">
        <v>109</v>
      </c>
      <c r="D10" s="255" t="s">
        <v>129</v>
      </c>
      <c r="E10" s="48" t="s">
        <v>172</v>
      </c>
      <c r="F10" s="48" t="s">
        <v>287</v>
      </c>
      <c r="G10" s="9"/>
      <c r="I10" s="157"/>
      <c r="J10" s="157"/>
      <c r="K10" s="157"/>
      <c r="L10" s="180">
        <v>0</v>
      </c>
      <c r="M10" s="158">
        <v>0</v>
      </c>
      <c r="N10" s="119">
        <v>0</v>
      </c>
      <c r="O10" s="119">
        <v>0</v>
      </c>
      <c r="P10" s="268" t="e">
        <f>(V10*X10+Y10*AA10+AE10*AG10)/O10</f>
        <v>#DIV/0!</v>
      </c>
      <c r="Q10" s="159"/>
      <c r="R10" s="159"/>
      <c r="S10" s="33" t="s">
        <v>58</v>
      </c>
      <c r="T10" s="159"/>
      <c r="U10" s="159"/>
      <c r="V10" s="119">
        <v>0</v>
      </c>
      <c r="W10" s="161"/>
      <c r="X10" s="160">
        <v>0</v>
      </c>
      <c r="Y10" s="119">
        <v>0</v>
      </c>
      <c r="Z10" s="161"/>
      <c r="AA10" s="160">
        <v>0</v>
      </c>
      <c r="AB10" s="119">
        <v>0</v>
      </c>
      <c r="AC10" s="161"/>
      <c r="AD10" s="160">
        <v>0</v>
      </c>
      <c r="AE10" s="263">
        <f t="shared" si="0"/>
        <v>0</v>
      </c>
      <c r="AF10" s="161"/>
      <c r="AG10" s="160">
        <v>0</v>
      </c>
      <c r="AH10" s="159"/>
      <c r="AI10" s="263" t="e">
        <f>AM10+AP10+(AS10+AV10)/L10</f>
        <v>#DIV/0!</v>
      </c>
      <c r="AJ10" s="268" t="e">
        <f>(AM10*AO10+AP10*AR10+(AS10*AU10+AV10*AX10)/L10)/AI10</f>
        <v>#DIV/0!</v>
      </c>
      <c r="AK10" s="159"/>
      <c r="AL10" s="159"/>
      <c r="AM10" s="119">
        <v>0</v>
      </c>
      <c r="AN10" s="161"/>
      <c r="AO10" s="160">
        <v>0</v>
      </c>
      <c r="AP10" s="119">
        <v>0</v>
      </c>
      <c r="AQ10" s="161"/>
      <c r="AR10" s="160">
        <v>0</v>
      </c>
      <c r="AS10" s="119">
        <v>0</v>
      </c>
      <c r="AT10" s="161"/>
      <c r="AU10" s="160">
        <v>0</v>
      </c>
      <c r="AV10" s="119">
        <v>0</v>
      </c>
      <c r="AW10" s="161"/>
      <c r="AX10" s="160">
        <v>0</v>
      </c>
      <c r="AY10" s="161"/>
      <c r="AZ10" s="261"/>
      <c r="BA10" s="261"/>
      <c r="BB10" s="261"/>
    </row>
    <row r="11" spans="1:54" s="8" customFormat="1" x14ac:dyDescent="0.25">
      <c r="A11" s="155">
        <v>2</v>
      </c>
      <c r="B11" s="48" t="s">
        <v>66</v>
      </c>
      <c r="C11" s="48" t="s">
        <v>200</v>
      </c>
      <c r="D11" s="255" t="s">
        <v>131</v>
      </c>
      <c r="E11" s="48" t="s">
        <v>172</v>
      </c>
      <c r="F11" s="48" t="s">
        <v>177</v>
      </c>
      <c r="G11" s="9"/>
      <c r="I11" s="157"/>
      <c r="J11" s="157"/>
      <c r="K11" s="157"/>
      <c r="L11" s="180">
        <v>0</v>
      </c>
      <c r="M11" s="158">
        <v>0</v>
      </c>
      <c r="N11" s="119">
        <v>0</v>
      </c>
      <c r="O11" s="119">
        <v>0</v>
      </c>
      <c r="P11" s="268" t="e">
        <f>(V11*X11+Y11*AA11+AE11*AG11)/O11</f>
        <v>#DIV/0!</v>
      </c>
      <c r="Q11" s="159"/>
      <c r="R11" s="159"/>
      <c r="S11" s="33" t="s">
        <v>58</v>
      </c>
      <c r="T11" s="159"/>
      <c r="U11" s="159"/>
      <c r="V11" s="119">
        <v>0</v>
      </c>
      <c r="W11" s="161"/>
      <c r="X11" s="160">
        <v>0</v>
      </c>
      <c r="Y11" s="119">
        <v>0</v>
      </c>
      <c r="Z11" s="161"/>
      <c r="AA11" s="160">
        <v>0</v>
      </c>
      <c r="AB11" s="119">
        <v>0</v>
      </c>
      <c r="AC11" s="161"/>
      <c r="AD11" s="160">
        <v>0</v>
      </c>
      <c r="AE11" s="263">
        <f t="shared" si="0"/>
        <v>0</v>
      </c>
      <c r="AF11" s="161"/>
      <c r="AG11" s="160">
        <v>0</v>
      </c>
      <c r="AH11" s="159"/>
      <c r="AI11" s="263" t="e">
        <f>AM11+AP11+(AS11+AV11)/L11</f>
        <v>#DIV/0!</v>
      </c>
      <c r="AJ11" s="268" t="e">
        <f>(AM11*AO11+AP11*AR11+(AS11*AU11+AV11*AX11)/L11)/AI11</f>
        <v>#DIV/0!</v>
      </c>
      <c r="AK11" s="159"/>
      <c r="AL11" s="159"/>
      <c r="AM11" s="119">
        <v>0</v>
      </c>
      <c r="AN11" s="161"/>
      <c r="AO11" s="160">
        <v>0</v>
      </c>
      <c r="AP11" s="119">
        <v>0</v>
      </c>
      <c r="AQ11" s="161"/>
      <c r="AR11" s="160">
        <v>0</v>
      </c>
      <c r="AS11" s="119">
        <v>0</v>
      </c>
      <c r="AT11" s="161"/>
      <c r="AU11" s="160">
        <v>0</v>
      </c>
      <c r="AV11" s="119">
        <v>0</v>
      </c>
      <c r="AW11" s="161"/>
      <c r="AX11" s="160">
        <v>0</v>
      </c>
      <c r="AY11" s="161"/>
      <c r="AZ11" s="261"/>
      <c r="BA11" s="261"/>
      <c r="BB11" s="261"/>
    </row>
    <row r="12" spans="1:54" s="8" customFormat="1" x14ac:dyDescent="0.25">
      <c r="A12" s="155">
        <v>2</v>
      </c>
      <c r="B12" s="48" t="s">
        <v>66</v>
      </c>
      <c r="C12" s="48" t="s">
        <v>320</v>
      </c>
      <c r="D12" s="255" t="s">
        <v>283</v>
      </c>
      <c r="E12" s="48" t="s">
        <v>172</v>
      </c>
      <c r="F12" s="48" t="s">
        <v>321</v>
      </c>
      <c r="G12" s="9"/>
      <c r="I12" s="256"/>
      <c r="J12" s="256"/>
      <c r="K12" s="256"/>
      <c r="L12" s="256"/>
      <c r="M12" s="256"/>
      <c r="N12" s="256"/>
      <c r="O12" s="119">
        <v>0</v>
      </c>
      <c r="P12" s="256"/>
      <c r="Q12" s="256"/>
      <c r="R12" s="256"/>
      <c r="S12" s="256"/>
      <c r="T12" s="256"/>
      <c r="U12" s="256"/>
      <c r="V12" s="119">
        <v>0</v>
      </c>
      <c r="W12" s="256"/>
      <c r="X12" s="256"/>
      <c r="Y12" s="119">
        <v>0</v>
      </c>
      <c r="Z12" s="256"/>
      <c r="AA12" s="256"/>
      <c r="AB12" s="119">
        <v>0</v>
      </c>
      <c r="AC12" s="256"/>
      <c r="AD12" s="256"/>
      <c r="AE12" s="263">
        <f t="shared" si="0"/>
        <v>0</v>
      </c>
      <c r="AF12" s="256"/>
      <c r="AG12" s="256"/>
      <c r="AH12" s="256"/>
      <c r="AI12" s="267"/>
      <c r="AJ12" s="256"/>
      <c r="AK12" s="256"/>
      <c r="AL12" s="256"/>
      <c r="AM12" s="271"/>
      <c r="AN12" s="256"/>
      <c r="AO12" s="256"/>
      <c r="AP12" s="256"/>
      <c r="AQ12" s="256"/>
      <c r="AR12" s="256"/>
      <c r="AS12" s="271"/>
      <c r="AT12" s="256"/>
      <c r="AU12" s="256"/>
      <c r="AV12" s="256"/>
      <c r="AW12" s="256"/>
      <c r="AX12" s="256"/>
      <c r="AY12" s="256"/>
      <c r="AZ12" s="261"/>
      <c r="BA12" s="261"/>
      <c r="BB12" s="261"/>
    </row>
    <row r="13" spans="1:54" s="8" customFormat="1" x14ac:dyDescent="0.25">
      <c r="A13" s="155">
        <v>2</v>
      </c>
      <c r="B13" s="48" t="s">
        <v>66</v>
      </c>
      <c r="C13" s="48" t="s">
        <v>284</v>
      </c>
      <c r="D13" s="255" t="s">
        <v>159</v>
      </c>
      <c r="E13" s="48" t="s">
        <v>172</v>
      </c>
      <c r="F13" s="48" t="s">
        <v>285</v>
      </c>
      <c r="G13" s="9"/>
      <c r="I13" s="256"/>
      <c r="J13" s="256"/>
      <c r="K13" s="256"/>
      <c r="L13" s="256"/>
      <c r="M13" s="256"/>
      <c r="N13" s="256"/>
      <c r="O13" s="119">
        <v>0</v>
      </c>
      <c r="P13" s="256"/>
      <c r="Q13" s="256"/>
      <c r="R13" s="256"/>
      <c r="S13" s="256"/>
      <c r="T13" s="256"/>
      <c r="U13" s="256"/>
      <c r="V13" s="119">
        <v>0</v>
      </c>
      <c r="W13" s="256"/>
      <c r="X13" s="256"/>
      <c r="Y13" s="119">
        <v>0</v>
      </c>
      <c r="Z13" s="256"/>
      <c r="AA13" s="256"/>
      <c r="AB13" s="119">
        <v>0</v>
      </c>
      <c r="AC13" s="256"/>
      <c r="AD13" s="256"/>
      <c r="AE13" s="263">
        <f t="shared" si="0"/>
        <v>0</v>
      </c>
      <c r="AF13" s="256"/>
      <c r="AG13" s="256"/>
      <c r="AH13" s="256"/>
      <c r="AI13" s="267"/>
      <c r="AJ13" s="256"/>
      <c r="AK13" s="256"/>
      <c r="AL13" s="256"/>
      <c r="AM13" s="271"/>
      <c r="AN13" s="256"/>
      <c r="AO13" s="256"/>
      <c r="AP13" s="256"/>
      <c r="AQ13" s="256"/>
      <c r="AR13" s="256"/>
      <c r="AS13" s="271"/>
      <c r="AT13" s="256"/>
      <c r="AU13" s="256"/>
      <c r="AV13" s="256"/>
      <c r="AW13" s="256"/>
      <c r="AX13" s="256"/>
      <c r="AY13" s="256"/>
      <c r="AZ13" s="261"/>
      <c r="BA13" s="261"/>
      <c r="BB13" s="261"/>
    </row>
    <row r="14" spans="1:54" s="8" customFormat="1" x14ac:dyDescent="0.25">
      <c r="A14" s="155">
        <v>2</v>
      </c>
      <c r="B14" s="48" t="s">
        <v>66</v>
      </c>
      <c r="C14" s="48" t="s">
        <v>106</v>
      </c>
      <c r="D14" s="255" t="s">
        <v>286</v>
      </c>
      <c r="E14" s="48" t="s">
        <v>172</v>
      </c>
      <c r="F14" s="48" t="s">
        <v>227</v>
      </c>
      <c r="G14" s="9"/>
      <c r="I14" s="256"/>
      <c r="J14" s="256"/>
      <c r="K14" s="256"/>
      <c r="L14" s="256"/>
      <c r="M14" s="256"/>
      <c r="N14" s="256"/>
      <c r="O14" s="119">
        <v>0</v>
      </c>
      <c r="P14" s="256"/>
      <c r="Q14" s="256"/>
      <c r="R14" s="256"/>
      <c r="S14" s="256"/>
      <c r="T14" s="256"/>
      <c r="U14" s="256"/>
      <c r="V14" s="119">
        <v>0</v>
      </c>
      <c r="W14" s="256"/>
      <c r="X14" s="256"/>
      <c r="Y14" s="119">
        <v>0</v>
      </c>
      <c r="Z14" s="256"/>
      <c r="AA14" s="256"/>
      <c r="AB14" s="119">
        <v>0</v>
      </c>
      <c r="AC14" s="256"/>
      <c r="AD14" s="256"/>
      <c r="AE14" s="263">
        <f t="shared" si="0"/>
        <v>0</v>
      </c>
      <c r="AF14" s="256"/>
      <c r="AG14" s="256"/>
      <c r="AH14" s="256"/>
      <c r="AI14" s="267"/>
      <c r="AJ14" s="256"/>
      <c r="AK14" s="256"/>
      <c r="AL14" s="256"/>
      <c r="AM14" s="271"/>
      <c r="AN14" s="256"/>
      <c r="AO14" s="256"/>
      <c r="AP14" s="256"/>
      <c r="AQ14" s="256"/>
      <c r="AR14" s="256"/>
      <c r="AS14" s="271"/>
      <c r="AT14" s="256"/>
      <c r="AU14" s="256"/>
      <c r="AV14" s="256"/>
      <c r="AW14" s="256"/>
      <c r="AX14" s="256"/>
      <c r="AY14" s="256"/>
      <c r="AZ14" s="261"/>
      <c r="BA14" s="261"/>
      <c r="BB14" s="261"/>
    </row>
    <row r="15" spans="1:54" s="8" customFormat="1" x14ac:dyDescent="0.25">
      <c r="A15" s="155">
        <v>2</v>
      </c>
      <c r="B15" s="48" t="s">
        <v>66</v>
      </c>
      <c r="C15" s="48" t="s">
        <v>176</v>
      </c>
      <c r="D15" s="255" t="s">
        <v>281</v>
      </c>
      <c r="E15" s="48" t="s">
        <v>172</v>
      </c>
      <c r="F15" s="48">
        <v>17</v>
      </c>
      <c r="G15" s="9"/>
      <c r="I15" s="256"/>
      <c r="J15" s="256"/>
      <c r="K15" s="256"/>
      <c r="L15" s="256"/>
      <c r="M15" s="256"/>
      <c r="N15" s="256"/>
      <c r="O15" s="119">
        <v>0</v>
      </c>
      <c r="P15" s="256"/>
      <c r="Q15" s="256"/>
      <c r="R15" s="256"/>
      <c r="S15" s="256"/>
      <c r="T15" s="256"/>
      <c r="U15" s="256"/>
      <c r="V15" s="119">
        <v>0</v>
      </c>
      <c r="W15" s="256"/>
      <c r="X15" s="256"/>
      <c r="Y15" s="119">
        <v>0</v>
      </c>
      <c r="Z15" s="256"/>
      <c r="AA15" s="256"/>
      <c r="AB15" s="119">
        <v>0</v>
      </c>
      <c r="AC15" s="256"/>
      <c r="AD15" s="256"/>
      <c r="AE15" s="263">
        <f t="shared" si="0"/>
        <v>0</v>
      </c>
      <c r="AF15" s="256"/>
      <c r="AG15" s="256"/>
      <c r="AH15" s="256"/>
      <c r="AI15" s="267"/>
      <c r="AJ15" s="256"/>
      <c r="AK15" s="256"/>
      <c r="AL15" s="256"/>
      <c r="AM15" s="271"/>
      <c r="AN15" s="256"/>
      <c r="AO15" s="256"/>
      <c r="AP15" s="256"/>
      <c r="AQ15" s="256"/>
      <c r="AR15" s="256"/>
      <c r="AS15" s="271"/>
      <c r="AT15" s="256"/>
      <c r="AU15" s="256"/>
      <c r="AV15" s="256"/>
      <c r="AW15" s="256"/>
      <c r="AX15" s="256"/>
      <c r="AY15" s="256"/>
      <c r="AZ15" s="261"/>
      <c r="BA15" s="261"/>
      <c r="BB15" s="261"/>
    </row>
    <row r="16" spans="1:54" x14ac:dyDescent="0.25">
      <c r="A16" s="129">
        <v>3</v>
      </c>
      <c r="B16" s="138" t="s">
        <v>202</v>
      </c>
      <c r="C16" s="138" t="s">
        <v>78</v>
      </c>
      <c r="D16" s="254" t="s">
        <v>130</v>
      </c>
      <c r="E16" s="138" t="s">
        <v>172</v>
      </c>
      <c r="F16" s="138" t="s">
        <v>288</v>
      </c>
      <c r="H16" s="8"/>
      <c r="I16" s="157"/>
      <c r="J16" s="157"/>
      <c r="K16" s="157"/>
      <c r="L16" s="180">
        <v>0</v>
      </c>
      <c r="M16" s="158">
        <v>0</v>
      </c>
      <c r="N16" s="119">
        <v>0</v>
      </c>
      <c r="O16" s="119">
        <v>0</v>
      </c>
      <c r="P16" s="268" t="e">
        <f>(V16*X16+Y16*AA16+AE16*AG16)/O16</f>
        <v>#DIV/0!</v>
      </c>
      <c r="Q16" s="159"/>
      <c r="R16" s="159"/>
      <c r="S16" s="33" t="s">
        <v>58</v>
      </c>
      <c r="T16" s="159"/>
      <c r="U16" s="159"/>
      <c r="V16" s="119">
        <v>0</v>
      </c>
      <c r="W16" s="161"/>
      <c r="X16" s="160">
        <v>0</v>
      </c>
      <c r="Y16" s="119">
        <v>0</v>
      </c>
      <c r="Z16" s="161"/>
      <c r="AA16" s="160">
        <v>0</v>
      </c>
      <c r="AB16" s="119">
        <v>0</v>
      </c>
      <c r="AC16" s="161"/>
      <c r="AD16" s="160">
        <v>0</v>
      </c>
      <c r="AE16" s="263">
        <f t="shared" si="0"/>
        <v>0</v>
      </c>
      <c r="AF16" s="161"/>
      <c r="AG16" s="160">
        <v>0</v>
      </c>
      <c r="AH16" s="159"/>
      <c r="AI16" s="263" t="e">
        <f>AM16+AP16+(AS16+AV16)/L16</f>
        <v>#DIV/0!</v>
      </c>
      <c r="AJ16" s="268" t="e">
        <f>(AM16*AO16+AP16*AR16+(AS16*AU16+AV16*AX16)/L16)/AI16</f>
        <v>#DIV/0!</v>
      </c>
      <c r="AK16" s="159"/>
      <c r="AL16" s="159"/>
      <c r="AM16" s="119">
        <v>0</v>
      </c>
      <c r="AN16" s="161"/>
      <c r="AO16" s="160">
        <v>0</v>
      </c>
      <c r="AP16" s="119">
        <v>0</v>
      </c>
      <c r="AQ16" s="161"/>
      <c r="AR16" s="160">
        <v>0</v>
      </c>
      <c r="AS16" s="119">
        <v>0</v>
      </c>
      <c r="AT16" s="161"/>
      <c r="AU16" s="160">
        <v>0</v>
      </c>
      <c r="AV16" s="119">
        <v>0</v>
      </c>
      <c r="AW16" s="161"/>
      <c r="AX16" s="160">
        <v>0</v>
      </c>
      <c r="AY16" s="161"/>
    </row>
    <row r="17" spans="1:78" x14ac:dyDescent="0.25">
      <c r="A17" s="129">
        <v>3</v>
      </c>
      <c r="B17" s="138" t="s">
        <v>202</v>
      </c>
      <c r="C17" s="138" t="s">
        <v>203</v>
      </c>
      <c r="D17" s="254" t="s">
        <v>131</v>
      </c>
      <c r="E17" s="138" t="s">
        <v>172</v>
      </c>
      <c r="F17" s="138" t="s">
        <v>289</v>
      </c>
      <c r="H17" s="8"/>
      <c r="I17" s="256"/>
      <c r="J17" s="256"/>
      <c r="K17" s="256"/>
      <c r="L17" s="256"/>
      <c r="M17" s="256"/>
      <c r="N17" s="256"/>
      <c r="O17" s="119">
        <v>0</v>
      </c>
      <c r="P17" s="256"/>
      <c r="Q17" s="256"/>
      <c r="R17" s="256"/>
      <c r="S17" s="256"/>
      <c r="T17" s="256"/>
      <c r="U17" s="256"/>
      <c r="V17" s="119">
        <v>0</v>
      </c>
      <c r="W17" s="256"/>
      <c r="X17" s="256"/>
      <c r="Y17" s="119">
        <v>0</v>
      </c>
      <c r="Z17" s="256"/>
      <c r="AA17" s="256"/>
      <c r="AB17" s="119">
        <v>0</v>
      </c>
      <c r="AC17" s="256"/>
      <c r="AD17" s="256"/>
      <c r="AE17" s="263">
        <f t="shared" si="0"/>
        <v>0</v>
      </c>
      <c r="AF17" s="256"/>
      <c r="AG17" s="256"/>
      <c r="AH17" s="256"/>
      <c r="AI17" s="267"/>
      <c r="AJ17" s="256"/>
      <c r="AK17" s="256"/>
      <c r="AL17" s="256"/>
      <c r="AM17" s="271"/>
      <c r="AN17" s="256"/>
      <c r="AO17" s="256"/>
      <c r="AP17" s="256"/>
      <c r="AQ17" s="256"/>
      <c r="AR17" s="256"/>
      <c r="AS17" s="271"/>
      <c r="AT17" s="256"/>
      <c r="AU17" s="256"/>
      <c r="AV17" s="256"/>
      <c r="AW17" s="256"/>
      <c r="AX17" s="256"/>
      <c r="AY17" s="256"/>
    </row>
    <row r="18" spans="1:78" x14ac:dyDescent="0.25">
      <c r="A18" s="129">
        <v>3</v>
      </c>
      <c r="B18" s="138" t="s">
        <v>202</v>
      </c>
      <c r="C18" s="138" t="s">
        <v>204</v>
      </c>
      <c r="D18" s="254" t="s">
        <v>132</v>
      </c>
      <c r="E18" s="138" t="s">
        <v>172</v>
      </c>
      <c r="F18" s="138" t="s">
        <v>290</v>
      </c>
      <c r="H18" s="8"/>
      <c r="I18" s="256"/>
      <c r="J18" s="256"/>
      <c r="K18" s="256"/>
      <c r="L18" s="256"/>
      <c r="M18" s="256"/>
      <c r="N18" s="256"/>
      <c r="O18" s="119">
        <v>0</v>
      </c>
      <c r="P18" s="256"/>
      <c r="Q18" s="256"/>
      <c r="R18" s="256"/>
      <c r="S18" s="256"/>
      <c r="T18" s="256"/>
      <c r="U18" s="256"/>
      <c r="V18" s="119">
        <v>0</v>
      </c>
      <c r="W18" s="256"/>
      <c r="X18" s="256"/>
      <c r="Y18" s="119">
        <v>0</v>
      </c>
      <c r="Z18" s="256"/>
      <c r="AA18" s="256"/>
      <c r="AB18" s="119">
        <v>0</v>
      </c>
      <c r="AC18" s="256"/>
      <c r="AD18" s="256"/>
      <c r="AE18" s="263">
        <f t="shared" si="0"/>
        <v>0</v>
      </c>
      <c r="AF18" s="256"/>
      <c r="AG18" s="256"/>
      <c r="AH18" s="256"/>
      <c r="AI18" s="267"/>
      <c r="AJ18" s="256"/>
      <c r="AK18" s="256"/>
      <c r="AL18" s="256"/>
      <c r="AM18" s="271"/>
      <c r="AN18" s="256"/>
      <c r="AO18" s="256"/>
      <c r="AP18" s="256"/>
      <c r="AQ18" s="256"/>
      <c r="AR18" s="256"/>
      <c r="AS18" s="271"/>
      <c r="AT18" s="256"/>
      <c r="AU18" s="256"/>
      <c r="AV18" s="256"/>
      <c r="AW18" s="256"/>
      <c r="AX18" s="256"/>
      <c r="AY18" s="256"/>
    </row>
    <row r="19" spans="1:78" x14ac:dyDescent="0.25">
      <c r="A19" s="129">
        <v>3</v>
      </c>
      <c r="B19" s="138" t="s">
        <v>202</v>
      </c>
      <c r="C19" s="138" t="s">
        <v>291</v>
      </c>
      <c r="D19" s="254" t="s">
        <v>159</v>
      </c>
      <c r="E19" s="138" t="s">
        <v>172</v>
      </c>
      <c r="F19" s="138">
        <v>10</v>
      </c>
      <c r="H19" s="8"/>
      <c r="I19" s="256"/>
      <c r="J19" s="256"/>
      <c r="K19" s="256"/>
      <c r="L19" s="256"/>
      <c r="M19" s="256"/>
      <c r="N19" s="256"/>
      <c r="O19" s="119">
        <v>0</v>
      </c>
      <c r="P19" s="256"/>
      <c r="Q19" s="256"/>
      <c r="R19" s="256"/>
      <c r="S19" s="256"/>
      <c r="T19" s="256"/>
      <c r="U19" s="256"/>
      <c r="V19" s="119">
        <v>0</v>
      </c>
      <c r="W19" s="256"/>
      <c r="X19" s="256"/>
      <c r="Y19" s="119">
        <v>0</v>
      </c>
      <c r="Z19" s="256"/>
      <c r="AA19" s="256"/>
      <c r="AB19" s="119">
        <v>0</v>
      </c>
      <c r="AC19" s="256"/>
      <c r="AD19" s="256"/>
      <c r="AE19" s="263">
        <f t="shared" si="0"/>
        <v>0</v>
      </c>
      <c r="AF19" s="256"/>
      <c r="AG19" s="256"/>
      <c r="AH19" s="256"/>
      <c r="AI19" s="267"/>
      <c r="AJ19" s="256"/>
      <c r="AK19" s="256"/>
      <c r="AL19" s="256"/>
      <c r="AM19" s="271"/>
      <c r="AN19" s="256"/>
      <c r="AO19" s="256"/>
      <c r="AP19" s="256"/>
      <c r="AQ19" s="256"/>
      <c r="AR19" s="256"/>
      <c r="AS19" s="271"/>
      <c r="AT19" s="256"/>
      <c r="AU19" s="256"/>
      <c r="AV19" s="256"/>
      <c r="AW19" s="256"/>
      <c r="AX19" s="256"/>
      <c r="AY19" s="256"/>
    </row>
    <row r="20" spans="1:78" x14ac:dyDescent="0.25">
      <c r="A20" s="129">
        <v>3</v>
      </c>
      <c r="B20" s="138" t="s">
        <v>202</v>
      </c>
      <c r="C20" s="138" t="s">
        <v>292</v>
      </c>
      <c r="D20" s="254" t="s">
        <v>293</v>
      </c>
      <c r="E20" s="138" t="s">
        <v>172</v>
      </c>
      <c r="F20" s="138" t="s">
        <v>155</v>
      </c>
      <c r="H20" s="8"/>
      <c r="I20" s="256"/>
      <c r="J20" s="256"/>
      <c r="K20" s="256"/>
      <c r="L20" s="256"/>
      <c r="M20" s="256"/>
      <c r="N20" s="256"/>
      <c r="O20" s="119">
        <v>0</v>
      </c>
      <c r="P20" s="256"/>
      <c r="Q20" s="256"/>
      <c r="R20" s="256"/>
      <c r="S20" s="256"/>
      <c r="T20" s="256"/>
      <c r="U20" s="256"/>
      <c r="V20" s="119">
        <v>0</v>
      </c>
      <c r="W20" s="256"/>
      <c r="X20" s="256"/>
      <c r="Y20" s="119">
        <v>0</v>
      </c>
      <c r="Z20" s="256"/>
      <c r="AA20" s="256"/>
      <c r="AB20" s="119">
        <v>0</v>
      </c>
      <c r="AC20" s="256"/>
      <c r="AD20" s="256"/>
      <c r="AE20" s="263">
        <f t="shared" si="0"/>
        <v>0</v>
      </c>
      <c r="AF20" s="256"/>
      <c r="AG20" s="256"/>
      <c r="AH20" s="256"/>
      <c r="AI20" s="267"/>
      <c r="AJ20" s="256"/>
      <c r="AK20" s="256"/>
      <c r="AL20" s="256"/>
      <c r="AM20" s="271"/>
      <c r="AN20" s="256"/>
      <c r="AO20" s="256"/>
      <c r="AP20" s="256"/>
      <c r="AQ20" s="256"/>
      <c r="AR20" s="256"/>
      <c r="AS20" s="271"/>
      <c r="AT20" s="256"/>
      <c r="AU20" s="256"/>
      <c r="AV20" s="256"/>
      <c r="AW20" s="256"/>
      <c r="AX20" s="256"/>
      <c r="AY20" s="256"/>
    </row>
    <row r="21" spans="1:78" s="8" customFormat="1" ht="15" customHeight="1" x14ac:dyDescent="0.25">
      <c r="A21" s="155">
        <v>4</v>
      </c>
      <c r="B21" s="48" t="s">
        <v>69</v>
      </c>
      <c r="C21" s="48" t="s">
        <v>205</v>
      </c>
      <c r="D21" s="255" t="s">
        <v>130</v>
      </c>
      <c r="E21" s="48" t="s">
        <v>172</v>
      </c>
      <c r="F21" s="48" t="s">
        <v>294</v>
      </c>
      <c r="G21" s="9"/>
      <c r="I21" s="256"/>
      <c r="J21" s="256"/>
      <c r="K21" s="256"/>
      <c r="L21" s="256"/>
      <c r="M21" s="256"/>
      <c r="N21" s="256"/>
      <c r="O21" s="119">
        <v>0</v>
      </c>
      <c r="P21" s="256"/>
      <c r="Q21" s="256"/>
      <c r="R21" s="256"/>
      <c r="S21" s="256"/>
      <c r="T21" s="256"/>
      <c r="U21" s="256"/>
      <c r="V21" s="119">
        <v>0</v>
      </c>
      <c r="W21" s="256"/>
      <c r="X21" s="256"/>
      <c r="Y21" s="119">
        <v>0</v>
      </c>
      <c r="Z21" s="256"/>
      <c r="AA21" s="256"/>
      <c r="AB21" s="119">
        <v>0</v>
      </c>
      <c r="AC21" s="256"/>
      <c r="AD21" s="256"/>
      <c r="AE21" s="263">
        <f t="shared" ref="AE21" si="1">O21-V21-Y21-AB21</f>
        <v>0</v>
      </c>
      <c r="AF21" s="256"/>
      <c r="AG21" s="256"/>
      <c r="AH21" s="256"/>
      <c r="AI21" s="267"/>
      <c r="AJ21" s="256"/>
      <c r="AK21" s="256"/>
      <c r="AL21" s="256"/>
      <c r="AM21" s="271"/>
      <c r="AN21" s="256"/>
      <c r="AO21" s="256"/>
      <c r="AP21" s="256"/>
      <c r="AQ21" s="256"/>
      <c r="AR21" s="256"/>
      <c r="AS21" s="271"/>
      <c r="AT21" s="256"/>
      <c r="AU21" s="256"/>
      <c r="AV21" s="256"/>
      <c r="AW21" s="256"/>
      <c r="AX21" s="256"/>
      <c r="AY21" s="256"/>
      <c r="AZ21" s="261"/>
      <c r="BA21" s="261"/>
      <c r="BB21" s="261"/>
      <c r="BC21" s="4"/>
      <c r="BD21" s="4"/>
      <c r="BE21" s="4"/>
      <c r="BF21" s="4"/>
      <c r="BG21" s="4"/>
      <c r="BH21" s="4"/>
      <c r="BI21" s="4"/>
      <c r="BJ21" s="4"/>
      <c r="BK21" s="4"/>
      <c r="BL21" s="4"/>
      <c r="BM21" s="4"/>
      <c r="BN21" s="4"/>
      <c r="BO21" s="4"/>
      <c r="BP21" s="4"/>
      <c r="BQ21" s="4"/>
      <c r="BR21" s="4"/>
      <c r="BS21" s="4"/>
      <c r="BT21" s="4"/>
      <c r="BU21" s="4"/>
      <c r="BV21" s="4"/>
      <c r="BW21" s="4"/>
      <c r="BX21" s="4"/>
      <c r="BY21" s="4"/>
      <c r="BZ21" s="4"/>
    </row>
    <row r="22" spans="1:78" s="8" customFormat="1" ht="15" customHeight="1" x14ac:dyDescent="0.25">
      <c r="A22" s="155">
        <v>4</v>
      </c>
      <c r="B22" s="48" t="s">
        <v>69</v>
      </c>
      <c r="C22" s="48" t="s">
        <v>295</v>
      </c>
      <c r="D22" s="255" t="s">
        <v>158</v>
      </c>
      <c r="E22" s="48" t="s">
        <v>172</v>
      </c>
      <c r="F22" s="48">
        <v>3</v>
      </c>
      <c r="G22" s="9"/>
      <c r="I22" s="256"/>
      <c r="J22" s="256"/>
      <c r="K22" s="256"/>
      <c r="L22" s="256"/>
      <c r="M22" s="256"/>
      <c r="N22" s="256"/>
      <c r="O22" s="119">
        <v>0</v>
      </c>
      <c r="P22" s="256"/>
      <c r="Q22" s="256"/>
      <c r="R22" s="256"/>
      <c r="S22" s="256"/>
      <c r="T22" s="256"/>
      <c r="U22" s="256"/>
      <c r="V22" s="119">
        <v>0</v>
      </c>
      <c r="W22" s="256"/>
      <c r="X22" s="256"/>
      <c r="Y22" s="119">
        <v>0</v>
      </c>
      <c r="Z22" s="256"/>
      <c r="AA22" s="256"/>
      <c r="AB22" s="119">
        <v>0</v>
      </c>
      <c r="AC22" s="256"/>
      <c r="AD22" s="256"/>
      <c r="AE22" s="263">
        <f t="shared" si="0"/>
        <v>0</v>
      </c>
      <c r="AF22" s="256"/>
      <c r="AG22" s="256"/>
      <c r="AH22" s="256"/>
      <c r="AI22" s="267"/>
      <c r="AJ22" s="256"/>
      <c r="AK22" s="256"/>
      <c r="AL22" s="256"/>
      <c r="AM22" s="271"/>
      <c r="AN22" s="256"/>
      <c r="AO22" s="256"/>
      <c r="AP22" s="256"/>
      <c r="AQ22" s="256"/>
      <c r="AR22" s="256"/>
      <c r="AS22" s="271"/>
      <c r="AT22" s="256"/>
      <c r="AU22" s="256"/>
      <c r="AV22" s="256"/>
      <c r="AW22" s="256"/>
      <c r="AX22" s="256"/>
      <c r="AY22" s="256"/>
      <c r="AZ22" s="261"/>
      <c r="BA22" s="261"/>
      <c r="BB22" s="261"/>
    </row>
    <row r="23" spans="1:78" s="8" customFormat="1" ht="15" customHeight="1" x14ac:dyDescent="0.25">
      <c r="A23" s="155">
        <v>4</v>
      </c>
      <c r="B23" s="48" t="s">
        <v>69</v>
      </c>
      <c r="C23" s="48" t="s">
        <v>206</v>
      </c>
      <c r="D23" s="255" t="s">
        <v>160</v>
      </c>
      <c r="E23" s="48" t="s">
        <v>172</v>
      </c>
      <c r="F23" s="48" t="s">
        <v>296</v>
      </c>
      <c r="G23" s="9"/>
      <c r="I23" s="256"/>
      <c r="J23" s="256"/>
      <c r="K23" s="256"/>
      <c r="L23" s="256"/>
      <c r="M23" s="256"/>
      <c r="N23" s="256"/>
      <c r="O23" s="119">
        <v>0</v>
      </c>
      <c r="P23" s="256"/>
      <c r="Q23" s="256"/>
      <c r="R23" s="256"/>
      <c r="S23" s="256"/>
      <c r="T23" s="256"/>
      <c r="U23" s="256"/>
      <c r="V23" s="119">
        <v>0</v>
      </c>
      <c r="W23" s="256"/>
      <c r="X23" s="256"/>
      <c r="Y23" s="119">
        <v>0</v>
      </c>
      <c r="Z23" s="256"/>
      <c r="AA23" s="256"/>
      <c r="AB23" s="119">
        <v>0</v>
      </c>
      <c r="AC23" s="256"/>
      <c r="AD23" s="256"/>
      <c r="AE23" s="263">
        <f t="shared" si="0"/>
        <v>0</v>
      </c>
      <c r="AF23" s="256"/>
      <c r="AG23" s="256"/>
      <c r="AH23" s="256"/>
      <c r="AI23" s="267"/>
      <c r="AJ23" s="256"/>
      <c r="AK23" s="256"/>
      <c r="AL23" s="256"/>
      <c r="AM23" s="271"/>
      <c r="AN23" s="256"/>
      <c r="AO23" s="256"/>
      <c r="AP23" s="256"/>
      <c r="AQ23" s="256"/>
      <c r="AR23" s="256"/>
      <c r="AS23" s="271"/>
      <c r="AT23" s="256"/>
      <c r="AU23" s="256"/>
      <c r="AV23" s="256"/>
      <c r="AW23" s="256"/>
      <c r="AX23" s="256"/>
      <c r="AY23" s="256"/>
      <c r="AZ23" s="261"/>
      <c r="BA23" s="261"/>
      <c r="BB23" s="261"/>
    </row>
    <row r="24" spans="1:78" ht="15" customHeight="1" x14ac:dyDescent="0.25">
      <c r="A24" s="129">
        <v>5</v>
      </c>
      <c r="B24" s="138" t="s">
        <v>207</v>
      </c>
      <c r="C24" s="138" t="s">
        <v>208</v>
      </c>
      <c r="D24" s="254" t="s">
        <v>130</v>
      </c>
      <c r="E24" s="138" t="s">
        <v>172</v>
      </c>
      <c r="F24" s="138" t="s">
        <v>294</v>
      </c>
      <c r="H24" s="8"/>
      <c r="I24" s="157"/>
      <c r="J24" s="157"/>
      <c r="K24" s="157"/>
      <c r="L24" s="180">
        <v>0</v>
      </c>
      <c r="M24" s="158">
        <v>0</v>
      </c>
      <c r="N24" s="119">
        <v>0</v>
      </c>
      <c r="O24" s="119">
        <v>0</v>
      </c>
      <c r="P24" s="268" t="e">
        <f>(V24*X24+Y24*AA24+AE24*AG24)/O24</f>
        <v>#DIV/0!</v>
      </c>
      <c r="Q24" s="159"/>
      <c r="R24" s="159"/>
      <c r="S24" s="33" t="s">
        <v>58</v>
      </c>
      <c r="T24" s="159"/>
      <c r="U24" s="159"/>
      <c r="V24" s="119">
        <v>0</v>
      </c>
      <c r="W24" s="161"/>
      <c r="X24" s="160">
        <v>0</v>
      </c>
      <c r="Y24" s="119">
        <v>0</v>
      </c>
      <c r="Z24" s="161"/>
      <c r="AA24" s="160">
        <v>0</v>
      </c>
      <c r="AB24" s="119">
        <v>0</v>
      </c>
      <c r="AC24" s="161"/>
      <c r="AD24" s="160">
        <v>0</v>
      </c>
      <c r="AE24" s="263">
        <f t="shared" si="0"/>
        <v>0</v>
      </c>
      <c r="AF24" s="161"/>
      <c r="AG24" s="160">
        <v>0</v>
      </c>
      <c r="AH24" s="159"/>
      <c r="AI24" s="263" t="e">
        <f>AM24+AP24+(AS24+AV24)/L24</f>
        <v>#DIV/0!</v>
      </c>
      <c r="AJ24" s="268" t="e">
        <f>(AM24*AO24+AP24*AR24+(AS24*AU24+AV24*AX24)/L24)/AI24</f>
        <v>#DIV/0!</v>
      </c>
      <c r="AK24" s="159"/>
      <c r="AL24" s="159"/>
      <c r="AM24" s="119">
        <v>0</v>
      </c>
      <c r="AN24" s="161"/>
      <c r="AO24" s="160">
        <v>0</v>
      </c>
      <c r="AP24" s="119">
        <v>0</v>
      </c>
      <c r="AQ24" s="161"/>
      <c r="AR24" s="160">
        <v>0</v>
      </c>
      <c r="AS24" s="119">
        <v>0</v>
      </c>
      <c r="AT24" s="161"/>
      <c r="AU24" s="160">
        <v>0</v>
      </c>
      <c r="AV24" s="119">
        <v>0</v>
      </c>
      <c r="AW24" s="161"/>
      <c r="AX24" s="160">
        <v>0</v>
      </c>
      <c r="AY24" s="161"/>
    </row>
    <row r="25" spans="1:78" ht="15" customHeight="1" x14ac:dyDescent="0.25">
      <c r="A25" s="129">
        <v>5</v>
      </c>
      <c r="B25" s="138" t="s">
        <v>207</v>
      </c>
      <c r="C25" s="138" t="s">
        <v>156</v>
      </c>
      <c r="D25" s="254" t="s">
        <v>158</v>
      </c>
      <c r="E25" s="138" t="s">
        <v>172</v>
      </c>
      <c r="F25" s="138">
        <v>3</v>
      </c>
      <c r="H25" s="8"/>
      <c r="I25" s="256"/>
      <c r="J25" s="256"/>
      <c r="K25" s="256"/>
      <c r="L25" s="256"/>
      <c r="M25" s="256"/>
      <c r="N25" s="256"/>
      <c r="O25" s="119">
        <v>0</v>
      </c>
      <c r="P25" s="256"/>
      <c r="Q25" s="256"/>
      <c r="R25" s="256"/>
      <c r="S25" s="256"/>
      <c r="T25" s="256"/>
      <c r="U25" s="256"/>
      <c r="V25" s="119">
        <v>0</v>
      </c>
      <c r="W25" s="256"/>
      <c r="X25" s="256"/>
      <c r="Y25" s="119">
        <v>0</v>
      </c>
      <c r="Z25" s="256"/>
      <c r="AA25" s="256"/>
      <c r="AB25" s="119">
        <v>0</v>
      </c>
      <c r="AC25" s="256"/>
      <c r="AD25" s="256"/>
      <c r="AE25" s="263">
        <f t="shared" si="0"/>
        <v>0</v>
      </c>
      <c r="AF25" s="256"/>
      <c r="AG25" s="256"/>
      <c r="AH25" s="256"/>
      <c r="AI25" s="267"/>
      <c r="AJ25" s="256"/>
      <c r="AK25" s="256"/>
      <c r="AL25" s="256"/>
      <c r="AM25" s="271"/>
      <c r="AN25" s="256"/>
      <c r="AO25" s="256"/>
      <c r="AP25" s="256"/>
      <c r="AQ25" s="256"/>
      <c r="AR25" s="256"/>
      <c r="AS25" s="271"/>
      <c r="AT25" s="256"/>
      <c r="AU25" s="256"/>
      <c r="AV25" s="256"/>
      <c r="AW25" s="256"/>
      <c r="AX25" s="256"/>
      <c r="AY25" s="256"/>
    </row>
    <row r="26" spans="1:78" x14ac:dyDescent="0.25">
      <c r="A26" s="129">
        <v>5</v>
      </c>
      <c r="B26" s="138" t="s">
        <v>207</v>
      </c>
      <c r="C26" s="138" t="s">
        <v>24</v>
      </c>
      <c r="D26" s="254" t="s">
        <v>160</v>
      </c>
      <c r="E26" s="138" t="s">
        <v>172</v>
      </c>
      <c r="F26" s="138" t="s">
        <v>296</v>
      </c>
      <c r="H26" s="9"/>
      <c r="I26" s="256"/>
      <c r="J26" s="256"/>
      <c r="K26" s="256"/>
      <c r="L26" s="256"/>
      <c r="M26" s="256"/>
      <c r="N26" s="256"/>
      <c r="O26" s="119">
        <v>0</v>
      </c>
      <c r="P26" s="256"/>
      <c r="Q26" s="256"/>
      <c r="R26" s="256"/>
      <c r="S26" s="256"/>
      <c r="T26" s="256"/>
      <c r="U26" s="256"/>
      <c r="V26" s="119">
        <v>0</v>
      </c>
      <c r="W26" s="256"/>
      <c r="X26" s="256"/>
      <c r="Y26" s="119">
        <v>0</v>
      </c>
      <c r="Z26" s="256"/>
      <c r="AA26" s="256"/>
      <c r="AB26" s="119">
        <v>0</v>
      </c>
      <c r="AC26" s="256"/>
      <c r="AD26" s="256"/>
      <c r="AE26" s="263">
        <f t="shared" si="0"/>
        <v>0</v>
      </c>
      <c r="AF26" s="256"/>
      <c r="AG26" s="256"/>
      <c r="AH26" s="256"/>
      <c r="AI26" s="267"/>
      <c r="AJ26" s="256"/>
      <c r="AK26" s="256"/>
      <c r="AL26" s="256"/>
      <c r="AM26" s="271"/>
      <c r="AN26" s="256"/>
      <c r="AO26" s="256"/>
      <c r="AP26" s="256"/>
      <c r="AQ26" s="256"/>
      <c r="AR26" s="256"/>
      <c r="AS26" s="271"/>
      <c r="AT26" s="256"/>
      <c r="AU26" s="256"/>
      <c r="AV26" s="256"/>
      <c r="AW26" s="256"/>
      <c r="AX26" s="256"/>
      <c r="AY26" s="256"/>
    </row>
    <row r="27" spans="1:78" s="8" customFormat="1" x14ac:dyDescent="0.25">
      <c r="A27" s="155">
        <v>6</v>
      </c>
      <c r="B27" s="48" t="s">
        <v>73</v>
      </c>
      <c r="C27" s="48" t="s">
        <v>209</v>
      </c>
      <c r="D27" s="255" t="s">
        <v>130</v>
      </c>
      <c r="E27" s="48" t="s">
        <v>172</v>
      </c>
      <c r="F27" s="48" t="s">
        <v>288</v>
      </c>
      <c r="G27" s="9"/>
      <c r="H27" s="9"/>
      <c r="I27" s="157"/>
      <c r="J27" s="157"/>
      <c r="K27" s="157"/>
      <c r="L27" s="180">
        <v>0</v>
      </c>
      <c r="M27" s="158">
        <v>0</v>
      </c>
      <c r="N27" s="119">
        <v>0</v>
      </c>
      <c r="O27" s="119">
        <v>0</v>
      </c>
      <c r="P27" s="268" t="e">
        <f>(V27*X27+Y27*AA27+AE27*AG27)/O27</f>
        <v>#DIV/0!</v>
      </c>
      <c r="Q27" s="159"/>
      <c r="R27" s="159"/>
      <c r="S27" s="33" t="s">
        <v>58</v>
      </c>
      <c r="T27" s="159"/>
      <c r="U27" s="159"/>
      <c r="V27" s="119">
        <v>0</v>
      </c>
      <c r="W27" s="161"/>
      <c r="X27" s="160">
        <v>0</v>
      </c>
      <c r="Y27" s="119">
        <v>0</v>
      </c>
      <c r="Z27" s="161"/>
      <c r="AA27" s="160">
        <v>0</v>
      </c>
      <c r="AB27" s="119">
        <v>0</v>
      </c>
      <c r="AC27" s="161"/>
      <c r="AD27" s="160">
        <v>0</v>
      </c>
      <c r="AE27" s="263">
        <f t="shared" si="0"/>
        <v>0</v>
      </c>
      <c r="AF27" s="161"/>
      <c r="AG27" s="160">
        <v>0</v>
      </c>
      <c r="AH27" s="159"/>
      <c r="AI27" s="263" t="e">
        <f>AM27+AP27+(AS27+AV27)/L27</f>
        <v>#DIV/0!</v>
      </c>
      <c r="AJ27" s="268" t="e">
        <f>(AM27*AO27+AP27*AR27+(AS27*AU27+AV27*AX27)/L27)/AI27</f>
        <v>#DIV/0!</v>
      </c>
      <c r="AK27" s="159"/>
      <c r="AL27" s="159"/>
      <c r="AM27" s="119">
        <v>0</v>
      </c>
      <c r="AN27" s="161"/>
      <c r="AO27" s="160">
        <v>0</v>
      </c>
      <c r="AP27" s="119">
        <v>0</v>
      </c>
      <c r="AQ27" s="161"/>
      <c r="AR27" s="160">
        <v>0</v>
      </c>
      <c r="AS27" s="119">
        <v>0</v>
      </c>
      <c r="AT27" s="161"/>
      <c r="AU27" s="160">
        <v>0</v>
      </c>
      <c r="AV27" s="119">
        <v>0</v>
      </c>
      <c r="AW27" s="161"/>
      <c r="AX27" s="160">
        <v>0</v>
      </c>
      <c r="AY27" s="161"/>
      <c r="AZ27" s="261"/>
      <c r="BA27" s="261"/>
      <c r="BB27" s="261"/>
    </row>
    <row r="28" spans="1:78" s="8" customFormat="1" x14ac:dyDescent="0.25">
      <c r="A28" s="155">
        <v>6</v>
      </c>
      <c r="B28" s="48" t="s">
        <v>73</v>
      </c>
      <c r="C28" s="48" t="s">
        <v>75</v>
      </c>
      <c r="D28" s="255" t="s">
        <v>131</v>
      </c>
      <c r="E28" s="48" t="s">
        <v>172</v>
      </c>
      <c r="F28" s="252">
        <v>5</v>
      </c>
      <c r="G28" s="9"/>
      <c r="H28" s="9"/>
      <c r="I28" s="256"/>
      <c r="J28" s="256"/>
      <c r="K28" s="256"/>
      <c r="L28" s="256"/>
      <c r="M28" s="256"/>
      <c r="N28" s="256"/>
      <c r="O28" s="119">
        <v>0</v>
      </c>
      <c r="P28" s="256"/>
      <c r="Q28" s="256"/>
      <c r="R28" s="256"/>
      <c r="S28" s="256"/>
      <c r="T28" s="256"/>
      <c r="U28" s="256"/>
      <c r="V28" s="119">
        <v>0</v>
      </c>
      <c r="W28" s="256"/>
      <c r="X28" s="256"/>
      <c r="Y28" s="119">
        <v>0</v>
      </c>
      <c r="Z28" s="256"/>
      <c r="AA28" s="256"/>
      <c r="AB28" s="119">
        <v>0</v>
      </c>
      <c r="AC28" s="256"/>
      <c r="AD28" s="256"/>
      <c r="AE28" s="263">
        <f t="shared" si="0"/>
        <v>0</v>
      </c>
      <c r="AF28" s="256"/>
      <c r="AG28" s="256"/>
      <c r="AH28" s="256"/>
      <c r="AI28" s="267"/>
      <c r="AJ28" s="256"/>
      <c r="AK28" s="256"/>
      <c r="AL28" s="256"/>
      <c r="AM28" s="271"/>
      <c r="AN28" s="256"/>
      <c r="AO28" s="256"/>
      <c r="AP28" s="256"/>
      <c r="AQ28" s="256"/>
      <c r="AR28" s="256"/>
      <c r="AS28" s="271"/>
      <c r="AT28" s="256"/>
      <c r="AU28" s="256"/>
      <c r="AV28" s="256"/>
      <c r="AW28" s="256"/>
      <c r="AX28" s="256"/>
      <c r="AY28" s="256"/>
      <c r="AZ28" s="261"/>
      <c r="BA28" s="261"/>
      <c r="BB28" s="261"/>
    </row>
    <row r="29" spans="1:78" s="8" customFormat="1" x14ac:dyDescent="0.25">
      <c r="A29" s="155">
        <v>6</v>
      </c>
      <c r="B29" s="48" t="s">
        <v>73</v>
      </c>
      <c r="C29" s="48" t="s">
        <v>210</v>
      </c>
      <c r="D29" s="255" t="s">
        <v>213</v>
      </c>
      <c r="E29" s="48" t="s">
        <v>172</v>
      </c>
      <c r="F29" s="48" t="s">
        <v>212</v>
      </c>
      <c r="G29" s="9"/>
      <c r="H29" s="9"/>
      <c r="I29" s="256"/>
      <c r="J29" s="256"/>
      <c r="K29" s="256"/>
      <c r="L29" s="256"/>
      <c r="M29" s="256"/>
      <c r="N29" s="256"/>
      <c r="O29" s="119">
        <v>0</v>
      </c>
      <c r="P29" s="256"/>
      <c r="Q29" s="256"/>
      <c r="R29" s="256"/>
      <c r="S29" s="256"/>
      <c r="T29" s="256"/>
      <c r="U29" s="256"/>
      <c r="V29" s="119">
        <v>0</v>
      </c>
      <c r="W29" s="256"/>
      <c r="X29" s="256"/>
      <c r="Y29" s="119">
        <v>0</v>
      </c>
      <c r="Z29" s="256"/>
      <c r="AA29" s="256"/>
      <c r="AB29" s="119">
        <v>0</v>
      </c>
      <c r="AC29" s="256"/>
      <c r="AD29" s="256"/>
      <c r="AE29" s="263">
        <f t="shared" ref="AE29" si="2">O29-V29-Y29-AB29</f>
        <v>0</v>
      </c>
      <c r="AF29" s="256"/>
      <c r="AG29" s="256"/>
      <c r="AH29" s="256"/>
      <c r="AI29" s="267"/>
      <c r="AJ29" s="256"/>
      <c r="AK29" s="256"/>
      <c r="AL29" s="256"/>
      <c r="AM29" s="271"/>
      <c r="AN29" s="256"/>
      <c r="AO29" s="256"/>
      <c r="AP29" s="256"/>
      <c r="AQ29" s="256"/>
      <c r="AR29" s="256"/>
      <c r="AS29" s="271"/>
      <c r="AT29" s="256"/>
      <c r="AU29" s="256"/>
      <c r="AV29" s="256"/>
      <c r="AW29" s="256"/>
      <c r="AX29" s="256"/>
      <c r="AY29" s="256"/>
      <c r="AZ29" s="261"/>
      <c r="BA29" s="261"/>
      <c r="BB29" s="261"/>
    </row>
    <row r="30" spans="1:78" s="8" customFormat="1" x14ac:dyDescent="0.25">
      <c r="A30" s="155">
        <v>6</v>
      </c>
      <c r="B30" s="48" t="s">
        <v>73</v>
      </c>
      <c r="C30" s="48" t="s">
        <v>304</v>
      </c>
      <c r="D30" s="255" t="s">
        <v>286</v>
      </c>
      <c r="E30" s="48" t="s">
        <v>172</v>
      </c>
      <c r="F30" s="48">
        <v>12</v>
      </c>
      <c r="G30" s="9"/>
      <c r="H30" s="9"/>
      <c r="I30" s="256"/>
      <c r="J30" s="256"/>
      <c r="K30" s="256"/>
      <c r="L30" s="256"/>
      <c r="M30" s="256"/>
      <c r="N30" s="256"/>
      <c r="O30" s="119">
        <v>0</v>
      </c>
      <c r="P30" s="256"/>
      <c r="Q30" s="256"/>
      <c r="R30" s="256"/>
      <c r="S30" s="256"/>
      <c r="T30" s="256"/>
      <c r="U30" s="256"/>
      <c r="V30" s="119">
        <v>0</v>
      </c>
      <c r="W30" s="256"/>
      <c r="X30" s="256"/>
      <c r="Y30" s="119">
        <v>0</v>
      </c>
      <c r="Z30" s="256"/>
      <c r="AA30" s="256"/>
      <c r="AB30" s="119">
        <v>0</v>
      </c>
      <c r="AC30" s="256"/>
      <c r="AD30" s="256"/>
      <c r="AE30" s="263">
        <f t="shared" si="0"/>
        <v>0</v>
      </c>
      <c r="AF30" s="256"/>
      <c r="AG30" s="256"/>
      <c r="AH30" s="256"/>
      <c r="AI30" s="267"/>
      <c r="AJ30" s="256"/>
      <c r="AK30" s="256"/>
      <c r="AL30" s="256"/>
      <c r="AM30" s="271"/>
      <c r="AN30" s="256"/>
      <c r="AO30" s="256"/>
      <c r="AP30" s="256"/>
      <c r="AQ30" s="256"/>
      <c r="AR30" s="256"/>
      <c r="AS30" s="271"/>
      <c r="AT30" s="256"/>
      <c r="AU30" s="256"/>
      <c r="AV30" s="256"/>
      <c r="AW30" s="256"/>
      <c r="AX30" s="256"/>
      <c r="AY30" s="256"/>
      <c r="AZ30" s="261"/>
      <c r="BA30" s="261"/>
      <c r="BB30" s="261"/>
    </row>
    <row r="31" spans="1:78" s="8" customFormat="1" x14ac:dyDescent="0.25">
      <c r="A31" s="155">
        <v>6</v>
      </c>
      <c r="B31" s="48" t="s">
        <v>73</v>
      </c>
      <c r="C31" s="48" t="s">
        <v>211</v>
      </c>
      <c r="D31" s="257" t="s">
        <v>214</v>
      </c>
      <c r="E31" s="48" t="s">
        <v>172</v>
      </c>
      <c r="F31" s="48" t="s">
        <v>215</v>
      </c>
      <c r="G31" s="9"/>
      <c r="H31" s="9"/>
      <c r="I31" s="157"/>
      <c r="J31" s="157"/>
      <c r="K31" s="157"/>
      <c r="L31" s="180">
        <v>0</v>
      </c>
      <c r="M31" s="158">
        <v>0</v>
      </c>
      <c r="N31" s="119">
        <v>0</v>
      </c>
      <c r="O31" s="119">
        <v>0</v>
      </c>
      <c r="P31" s="268" t="e">
        <f>(V31*X31+Y31*AA31+AE31*AG31)/O31</f>
        <v>#DIV/0!</v>
      </c>
      <c r="Q31" s="159"/>
      <c r="R31" s="159"/>
      <c r="S31" s="33" t="s">
        <v>58</v>
      </c>
      <c r="T31" s="159"/>
      <c r="U31" s="159"/>
      <c r="V31" s="119">
        <v>0</v>
      </c>
      <c r="W31" s="161"/>
      <c r="X31" s="160">
        <v>0</v>
      </c>
      <c r="Y31" s="119">
        <v>0</v>
      </c>
      <c r="Z31" s="161"/>
      <c r="AA31" s="160">
        <v>0</v>
      </c>
      <c r="AB31" s="119">
        <v>0</v>
      </c>
      <c r="AC31" s="161"/>
      <c r="AD31" s="160">
        <v>0</v>
      </c>
      <c r="AE31" s="263">
        <f t="shared" si="0"/>
        <v>0</v>
      </c>
      <c r="AF31" s="161"/>
      <c r="AG31" s="160">
        <v>0</v>
      </c>
      <c r="AH31" s="159"/>
      <c r="AI31" s="263" t="e">
        <f>AM31+AP31+(AS31+AV31)/L31</f>
        <v>#DIV/0!</v>
      </c>
      <c r="AJ31" s="268" t="e">
        <f>(AM31*AO31+AP31*AR31+(AS31*AU31+AV31*AX31)/L31)/AI31</f>
        <v>#DIV/0!</v>
      </c>
      <c r="AK31" s="159"/>
      <c r="AL31" s="159"/>
      <c r="AM31" s="119">
        <v>0</v>
      </c>
      <c r="AN31" s="161"/>
      <c r="AO31" s="160">
        <v>0</v>
      </c>
      <c r="AP31" s="119">
        <v>0</v>
      </c>
      <c r="AQ31" s="161"/>
      <c r="AR31" s="160">
        <v>0</v>
      </c>
      <c r="AS31" s="119">
        <v>0</v>
      </c>
      <c r="AT31" s="161"/>
      <c r="AU31" s="160">
        <v>0</v>
      </c>
      <c r="AV31" s="119">
        <v>0</v>
      </c>
      <c r="AW31" s="161"/>
      <c r="AX31" s="160">
        <v>0</v>
      </c>
      <c r="AY31" s="161"/>
      <c r="AZ31" s="261"/>
      <c r="BA31" s="261"/>
      <c r="BB31" s="261"/>
    </row>
    <row r="32" spans="1:78" x14ac:dyDescent="0.25">
      <c r="A32" s="129">
        <v>7</v>
      </c>
      <c r="B32" s="138" t="s">
        <v>95</v>
      </c>
      <c r="C32" s="138" t="s">
        <v>319</v>
      </c>
      <c r="D32" s="92" t="s">
        <v>130</v>
      </c>
      <c r="E32" s="138" t="s">
        <v>172</v>
      </c>
      <c r="F32" s="138" t="s">
        <v>294</v>
      </c>
      <c r="H32" s="9"/>
      <c r="I32" s="256"/>
      <c r="J32" s="256"/>
      <c r="K32" s="256"/>
      <c r="L32" s="256"/>
      <c r="M32" s="256"/>
      <c r="N32" s="256"/>
      <c r="O32" s="119">
        <v>0</v>
      </c>
      <c r="P32" s="256"/>
      <c r="Q32" s="256"/>
      <c r="R32" s="256"/>
      <c r="S32" s="256"/>
      <c r="T32" s="256"/>
      <c r="U32" s="256"/>
      <c r="V32" s="119">
        <v>0</v>
      </c>
      <c r="W32" s="256"/>
      <c r="X32" s="256"/>
      <c r="Y32" s="119">
        <v>0</v>
      </c>
      <c r="Z32" s="256"/>
      <c r="AA32" s="256"/>
      <c r="AB32" s="119">
        <v>0</v>
      </c>
      <c r="AC32" s="256"/>
      <c r="AD32" s="256"/>
      <c r="AE32" s="263">
        <f t="shared" si="0"/>
        <v>0</v>
      </c>
      <c r="AF32" s="256"/>
      <c r="AG32" s="256"/>
      <c r="AH32" s="256"/>
      <c r="AI32" s="267"/>
      <c r="AJ32" s="256"/>
      <c r="AK32" s="256"/>
      <c r="AL32" s="256"/>
      <c r="AM32" s="271"/>
      <c r="AN32" s="256"/>
      <c r="AO32" s="256"/>
      <c r="AP32" s="256"/>
      <c r="AQ32" s="256"/>
      <c r="AR32" s="256"/>
      <c r="AS32" s="271"/>
      <c r="AT32" s="256"/>
      <c r="AU32" s="256"/>
      <c r="AV32" s="256"/>
      <c r="AW32" s="256"/>
      <c r="AX32" s="256"/>
      <c r="AY32" s="256"/>
    </row>
    <row r="33" spans="1:72" x14ac:dyDescent="0.25">
      <c r="A33" s="129">
        <v>7</v>
      </c>
      <c r="B33" s="138" t="s">
        <v>95</v>
      </c>
      <c r="C33" s="138" t="s">
        <v>218</v>
      </c>
      <c r="D33" s="92" t="s">
        <v>131</v>
      </c>
      <c r="E33" s="138" t="s">
        <v>172</v>
      </c>
      <c r="F33" s="138" t="s">
        <v>154</v>
      </c>
      <c r="H33" s="9"/>
      <c r="I33" s="157"/>
      <c r="J33" s="157"/>
      <c r="K33" s="157"/>
      <c r="L33" s="180">
        <v>0</v>
      </c>
      <c r="M33" s="158">
        <v>0</v>
      </c>
      <c r="N33" s="119">
        <v>0</v>
      </c>
      <c r="O33" s="119">
        <v>0</v>
      </c>
      <c r="P33" s="268" t="e">
        <f>(V33*X33+Y33*AA33+AE33*AG33)/O33</f>
        <v>#DIV/0!</v>
      </c>
      <c r="Q33" s="159"/>
      <c r="R33" s="159"/>
      <c r="S33" s="33" t="s">
        <v>58</v>
      </c>
      <c r="T33" s="159"/>
      <c r="U33" s="159"/>
      <c r="V33" s="119">
        <v>0</v>
      </c>
      <c r="W33" s="161"/>
      <c r="X33" s="160">
        <v>0</v>
      </c>
      <c r="Y33" s="119">
        <v>0</v>
      </c>
      <c r="Z33" s="161"/>
      <c r="AA33" s="160">
        <v>0</v>
      </c>
      <c r="AB33" s="119">
        <v>0</v>
      </c>
      <c r="AC33" s="161"/>
      <c r="AD33" s="160">
        <v>0</v>
      </c>
      <c r="AE33" s="263">
        <f t="shared" si="0"/>
        <v>0</v>
      </c>
      <c r="AF33" s="161"/>
      <c r="AG33" s="160">
        <v>0</v>
      </c>
      <c r="AH33" s="159"/>
      <c r="AI33" s="263" t="e">
        <f>AM33+AP33+(AS33+AV33)/L33</f>
        <v>#DIV/0!</v>
      </c>
      <c r="AJ33" s="268" t="e">
        <f>(AM33*AO33+AP33*AR33+(AS33*AU33+AV33*AX33)/L33)/AI33</f>
        <v>#DIV/0!</v>
      </c>
      <c r="AK33" s="159"/>
      <c r="AL33" s="159"/>
      <c r="AM33" s="119">
        <v>0</v>
      </c>
      <c r="AN33" s="161"/>
      <c r="AO33" s="160">
        <v>0</v>
      </c>
      <c r="AP33" s="119">
        <v>0</v>
      </c>
      <c r="AQ33" s="161"/>
      <c r="AR33" s="160">
        <v>0</v>
      </c>
      <c r="AS33" s="119">
        <v>0</v>
      </c>
      <c r="AT33" s="161"/>
      <c r="AU33" s="160">
        <v>0</v>
      </c>
      <c r="AV33" s="119">
        <v>0</v>
      </c>
      <c r="AW33" s="161"/>
      <c r="AX33" s="160">
        <v>0</v>
      </c>
      <c r="AY33" s="161"/>
    </row>
    <row r="34" spans="1:72" x14ac:dyDescent="0.25">
      <c r="A34" s="129">
        <v>7</v>
      </c>
      <c r="B34" s="138" t="s">
        <v>95</v>
      </c>
      <c r="C34" s="138" t="s">
        <v>217</v>
      </c>
      <c r="D34" s="92" t="s">
        <v>213</v>
      </c>
      <c r="E34" s="138" t="s">
        <v>172</v>
      </c>
      <c r="F34" s="138">
        <v>6</v>
      </c>
      <c r="H34" s="9"/>
      <c r="I34" s="256"/>
      <c r="J34" s="256"/>
      <c r="K34" s="256"/>
      <c r="L34" s="256"/>
      <c r="M34" s="256"/>
      <c r="N34" s="256"/>
      <c r="O34" s="119">
        <v>0</v>
      </c>
      <c r="P34" s="256"/>
      <c r="Q34" s="256"/>
      <c r="R34" s="256"/>
      <c r="S34" s="256"/>
      <c r="T34" s="256"/>
      <c r="U34" s="256"/>
      <c r="V34" s="119">
        <v>0</v>
      </c>
      <c r="W34" s="256"/>
      <c r="X34" s="256"/>
      <c r="Y34" s="119">
        <v>0</v>
      </c>
      <c r="Z34" s="256"/>
      <c r="AA34" s="256"/>
      <c r="AB34" s="119">
        <v>0</v>
      </c>
      <c r="AC34" s="256"/>
      <c r="AD34" s="256"/>
      <c r="AE34" s="263">
        <f t="shared" si="0"/>
        <v>0</v>
      </c>
      <c r="AF34" s="256"/>
      <c r="AG34" s="256"/>
      <c r="AH34" s="256"/>
      <c r="AI34" s="267"/>
      <c r="AJ34" s="256"/>
      <c r="AK34" s="256"/>
      <c r="AL34" s="256"/>
      <c r="AM34" s="271"/>
      <c r="AN34" s="256"/>
      <c r="AO34" s="256"/>
      <c r="AP34" s="256"/>
      <c r="AQ34" s="256"/>
      <c r="AR34" s="256"/>
      <c r="AS34" s="271"/>
      <c r="AT34" s="256"/>
      <c r="AU34" s="256"/>
      <c r="AV34" s="256"/>
      <c r="AW34" s="256"/>
      <c r="AX34" s="256"/>
      <c r="AY34" s="256"/>
    </row>
    <row r="35" spans="1:72" x14ac:dyDescent="0.25">
      <c r="A35" s="129">
        <v>7</v>
      </c>
      <c r="B35" s="138" t="s">
        <v>95</v>
      </c>
      <c r="C35" s="138" t="s">
        <v>216</v>
      </c>
      <c r="D35" s="92" t="s">
        <v>305</v>
      </c>
      <c r="E35" s="138" t="s">
        <v>172</v>
      </c>
      <c r="F35" s="138">
        <v>7</v>
      </c>
      <c r="H35" s="9"/>
      <c r="I35" s="256"/>
      <c r="J35" s="256"/>
      <c r="K35" s="256"/>
      <c r="L35" s="256"/>
      <c r="M35" s="256"/>
      <c r="N35" s="256"/>
      <c r="O35" s="119">
        <v>0</v>
      </c>
      <c r="P35" s="256"/>
      <c r="Q35" s="256"/>
      <c r="R35" s="256"/>
      <c r="S35" s="256"/>
      <c r="T35" s="256"/>
      <c r="U35" s="256"/>
      <c r="V35" s="119">
        <v>0</v>
      </c>
      <c r="W35" s="256"/>
      <c r="X35" s="256"/>
      <c r="Y35" s="119">
        <v>0</v>
      </c>
      <c r="Z35" s="256"/>
      <c r="AA35" s="256"/>
      <c r="AB35" s="119">
        <v>0</v>
      </c>
      <c r="AC35" s="256"/>
      <c r="AD35" s="256"/>
      <c r="AE35" s="263">
        <f t="shared" ref="AE35" si="3">O35-V35-Y35-AB35</f>
        <v>0</v>
      </c>
      <c r="AF35" s="256"/>
      <c r="AG35" s="256"/>
      <c r="AH35" s="256"/>
      <c r="AI35" s="267"/>
      <c r="AJ35" s="256"/>
      <c r="AK35" s="256"/>
      <c r="AL35" s="256"/>
      <c r="AM35" s="271"/>
      <c r="AN35" s="256"/>
      <c r="AO35" s="256"/>
      <c r="AP35" s="256"/>
      <c r="AQ35" s="256"/>
      <c r="AR35" s="256"/>
      <c r="AS35" s="271"/>
      <c r="AT35" s="256"/>
      <c r="AU35" s="256"/>
      <c r="AV35" s="256"/>
      <c r="AW35" s="256"/>
      <c r="AX35" s="256"/>
      <c r="AY35" s="256"/>
    </row>
    <row r="36" spans="1:72" s="8" customFormat="1" x14ac:dyDescent="0.25">
      <c r="A36" s="155">
        <v>8</v>
      </c>
      <c r="B36" s="48" t="s">
        <v>27</v>
      </c>
      <c r="C36" s="48" t="s">
        <v>220</v>
      </c>
      <c r="D36" s="257" t="s">
        <v>130</v>
      </c>
      <c r="E36" s="48" t="s">
        <v>172</v>
      </c>
      <c r="F36" s="48">
        <v>1</v>
      </c>
      <c r="G36" s="9"/>
      <c r="H36" s="9"/>
      <c r="I36" s="256"/>
      <c r="J36" s="256"/>
      <c r="K36" s="256"/>
      <c r="L36" s="256"/>
      <c r="M36" s="256"/>
      <c r="N36" s="256"/>
      <c r="O36" s="119">
        <v>0</v>
      </c>
      <c r="P36" s="256"/>
      <c r="Q36" s="256"/>
      <c r="R36" s="256"/>
      <c r="S36" s="256"/>
      <c r="T36" s="256"/>
      <c r="U36" s="256"/>
      <c r="V36" s="119">
        <v>0</v>
      </c>
      <c r="W36" s="256"/>
      <c r="X36" s="256"/>
      <c r="Y36" s="119">
        <v>0</v>
      </c>
      <c r="Z36" s="256"/>
      <c r="AA36" s="256"/>
      <c r="AB36" s="119">
        <v>0</v>
      </c>
      <c r="AC36" s="256"/>
      <c r="AD36" s="256"/>
      <c r="AE36" s="263">
        <f t="shared" ref="AE36" si="4">O36-V36-Y36-AB36</f>
        <v>0</v>
      </c>
      <c r="AF36" s="256"/>
      <c r="AG36" s="256"/>
      <c r="AH36" s="256"/>
      <c r="AI36" s="267"/>
      <c r="AJ36" s="256"/>
      <c r="AK36" s="256"/>
      <c r="AL36" s="256"/>
      <c r="AM36" s="271"/>
      <c r="AN36" s="256"/>
      <c r="AO36" s="256"/>
      <c r="AP36" s="256"/>
      <c r="AQ36" s="256"/>
      <c r="AR36" s="256"/>
      <c r="AS36" s="271"/>
      <c r="AT36" s="256"/>
      <c r="AU36" s="256"/>
      <c r="AV36" s="256"/>
      <c r="AW36" s="256"/>
      <c r="AX36" s="256"/>
      <c r="AY36" s="256"/>
      <c r="AZ36" s="261"/>
      <c r="BA36" s="261"/>
      <c r="BB36" s="261"/>
      <c r="BC36" s="4"/>
      <c r="BD36" s="4"/>
      <c r="BE36" s="4"/>
      <c r="BF36" s="4"/>
      <c r="BG36" s="4"/>
      <c r="BH36" s="4"/>
      <c r="BI36" s="4"/>
      <c r="BJ36" s="4"/>
      <c r="BK36" s="4"/>
      <c r="BL36" s="4"/>
      <c r="BM36" s="4"/>
      <c r="BN36" s="4"/>
      <c r="BO36" s="4"/>
      <c r="BP36" s="4"/>
      <c r="BQ36" s="4"/>
      <c r="BR36" s="4"/>
      <c r="BS36" s="4"/>
      <c r="BT36" s="4"/>
    </row>
    <row r="37" spans="1:72" s="8" customFormat="1" x14ac:dyDescent="0.25">
      <c r="A37" s="155">
        <v>8</v>
      </c>
      <c r="B37" s="48" t="s">
        <v>27</v>
      </c>
      <c r="C37" s="48" t="s">
        <v>220</v>
      </c>
      <c r="D37" s="257" t="s">
        <v>129</v>
      </c>
      <c r="E37" s="48" t="s">
        <v>172</v>
      </c>
      <c r="F37" s="48">
        <v>2</v>
      </c>
      <c r="G37" s="9"/>
      <c r="H37" s="9"/>
      <c r="I37" s="157"/>
      <c r="J37" s="157"/>
      <c r="K37" s="157"/>
      <c r="L37" s="180">
        <v>0</v>
      </c>
      <c r="M37" s="158">
        <v>0</v>
      </c>
      <c r="N37" s="119">
        <v>0</v>
      </c>
      <c r="O37" s="119">
        <v>0</v>
      </c>
      <c r="P37" s="268" t="e">
        <f t="shared" ref="P37:P41" si="5">(V37*X37+Y37*AA37+AE37*AG37)/O37</f>
        <v>#DIV/0!</v>
      </c>
      <c r="Q37" s="159"/>
      <c r="R37" s="159"/>
      <c r="S37" s="33" t="s">
        <v>58</v>
      </c>
      <c r="T37" s="159"/>
      <c r="U37" s="159"/>
      <c r="V37" s="119">
        <v>0</v>
      </c>
      <c r="W37" s="161"/>
      <c r="X37" s="160">
        <v>0</v>
      </c>
      <c r="Y37" s="119">
        <v>0</v>
      </c>
      <c r="Z37" s="161"/>
      <c r="AA37" s="160">
        <v>0</v>
      </c>
      <c r="AB37" s="119">
        <v>0</v>
      </c>
      <c r="AC37" s="161"/>
      <c r="AD37" s="160">
        <v>0</v>
      </c>
      <c r="AE37" s="263">
        <f t="shared" si="0"/>
        <v>0</v>
      </c>
      <c r="AF37" s="161"/>
      <c r="AG37" s="160">
        <v>0</v>
      </c>
      <c r="AH37" s="159"/>
      <c r="AI37" s="263" t="e">
        <f t="shared" ref="AI37:AI41" si="6">AM37+AP37+(AS37+AV37)/L37</f>
        <v>#DIV/0!</v>
      </c>
      <c r="AJ37" s="268" t="e">
        <f t="shared" ref="AJ37:AJ41" si="7">(AM37*AO37+AP37*AR37+(AS37*AU37+AV37*AX37)/L37)/AI37</f>
        <v>#DIV/0!</v>
      </c>
      <c r="AK37" s="159"/>
      <c r="AL37" s="159"/>
      <c r="AM37" s="119">
        <v>0</v>
      </c>
      <c r="AN37" s="161"/>
      <c r="AO37" s="160">
        <v>0</v>
      </c>
      <c r="AP37" s="119">
        <v>0</v>
      </c>
      <c r="AQ37" s="161"/>
      <c r="AR37" s="160">
        <v>0</v>
      </c>
      <c r="AS37" s="119">
        <v>0</v>
      </c>
      <c r="AT37" s="161"/>
      <c r="AU37" s="160">
        <v>0</v>
      </c>
      <c r="AV37" s="119">
        <v>0</v>
      </c>
      <c r="AW37" s="161"/>
      <c r="AX37" s="160">
        <v>0</v>
      </c>
      <c r="AY37" s="161"/>
      <c r="AZ37" s="261"/>
      <c r="BA37" s="261"/>
      <c r="BB37" s="261"/>
    </row>
    <row r="38" spans="1:72" s="8" customFormat="1" x14ac:dyDescent="0.25">
      <c r="A38" s="155">
        <v>8</v>
      </c>
      <c r="B38" s="48" t="s">
        <v>27</v>
      </c>
      <c r="C38" s="48" t="s">
        <v>221</v>
      </c>
      <c r="D38" s="257" t="s">
        <v>158</v>
      </c>
      <c r="E38" s="48" t="s">
        <v>172</v>
      </c>
      <c r="F38" s="48">
        <v>3</v>
      </c>
      <c r="G38" s="9"/>
      <c r="H38" s="9"/>
      <c r="I38" s="256"/>
      <c r="J38" s="256"/>
      <c r="K38" s="256"/>
      <c r="L38" s="256"/>
      <c r="M38" s="256"/>
      <c r="N38" s="256"/>
      <c r="O38" s="119">
        <v>0</v>
      </c>
      <c r="P38" s="256"/>
      <c r="Q38" s="256"/>
      <c r="R38" s="256"/>
      <c r="S38" s="256"/>
      <c r="T38" s="256"/>
      <c r="U38" s="256"/>
      <c r="V38" s="119">
        <v>0</v>
      </c>
      <c r="W38" s="256"/>
      <c r="X38" s="256"/>
      <c r="Y38" s="119">
        <v>0</v>
      </c>
      <c r="Z38" s="256"/>
      <c r="AA38" s="256"/>
      <c r="AB38" s="119">
        <v>0</v>
      </c>
      <c r="AC38" s="256"/>
      <c r="AD38" s="256"/>
      <c r="AE38" s="263">
        <f t="shared" si="0"/>
        <v>0</v>
      </c>
      <c r="AF38" s="256"/>
      <c r="AG38" s="256"/>
      <c r="AH38" s="256"/>
      <c r="AI38" s="267"/>
      <c r="AJ38" s="256"/>
      <c r="AK38" s="256"/>
      <c r="AL38" s="256"/>
      <c r="AM38" s="271"/>
      <c r="AN38" s="256"/>
      <c r="AO38" s="256"/>
      <c r="AP38" s="256"/>
      <c r="AQ38" s="256"/>
      <c r="AR38" s="256"/>
      <c r="AS38" s="271"/>
      <c r="AT38" s="256"/>
      <c r="AU38" s="256"/>
      <c r="AV38" s="256"/>
      <c r="AW38" s="256"/>
      <c r="AX38" s="256"/>
      <c r="AY38" s="256"/>
      <c r="AZ38" s="261"/>
      <c r="BA38" s="261"/>
      <c r="BB38" s="261"/>
      <c r="BC38" s="4"/>
      <c r="BD38" s="4"/>
      <c r="BE38" s="4"/>
      <c r="BF38" s="4"/>
      <c r="BG38" s="4"/>
      <c r="BH38" s="4"/>
      <c r="BI38" s="4"/>
      <c r="BJ38" s="4"/>
      <c r="BK38" s="4"/>
      <c r="BL38" s="4"/>
      <c r="BM38" s="4"/>
      <c r="BN38" s="4"/>
      <c r="BO38" s="4"/>
      <c r="BP38" s="4"/>
      <c r="BQ38" s="4"/>
      <c r="BR38" s="4"/>
      <c r="BS38" s="4"/>
      <c r="BT38" s="4"/>
    </row>
    <row r="39" spans="1:72" s="8" customFormat="1" x14ac:dyDescent="0.25">
      <c r="A39" s="155">
        <v>8</v>
      </c>
      <c r="B39" s="48" t="s">
        <v>27</v>
      </c>
      <c r="C39" s="48" t="s">
        <v>221</v>
      </c>
      <c r="D39" s="257" t="s">
        <v>160</v>
      </c>
      <c r="E39" s="48" t="s">
        <v>172</v>
      </c>
      <c r="F39" s="48">
        <v>4</v>
      </c>
      <c r="G39" s="9"/>
      <c r="H39" s="9"/>
      <c r="I39" s="157"/>
      <c r="J39" s="157"/>
      <c r="K39" s="157"/>
      <c r="L39" s="180">
        <v>0</v>
      </c>
      <c r="M39" s="158">
        <v>0</v>
      </c>
      <c r="N39" s="119">
        <v>0</v>
      </c>
      <c r="O39" s="119">
        <v>0</v>
      </c>
      <c r="P39" s="268" t="e">
        <f t="shared" si="5"/>
        <v>#DIV/0!</v>
      </c>
      <c r="Q39" s="159"/>
      <c r="R39" s="159"/>
      <c r="S39" s="33" t="s">
        <v>58</v>
      </c>
      <c r="T39" s="159"/>
      <c r="U39" s="159"/>
      <c r="V39" s="119">
        <v>0</v>
      </c>
      <c r="W39" s="161"/>
      <c r="X39" s="160">
        <v>0</v>
      </c>
      <c r="Y39" s="119">
        <v>0</v>
      </c>
      <c r="Z39" s="161"/>
      <c r="AA39" s="160">
        <v>0</v>
      </c>
      <c r="AB39" s="119">
        <v>0</v>
      </c>
      <c r="AC39" s="161"/>
      <c r="AD39" s="160">
        <v>0</v>
      </c>
      <c r="AE39" s="263">
        <f t="shared" si="0"/>
        <v>0</v>
      </c>
      <c r="AF39" s="161"/>
      <c r="AG39" s="160">
        <v>0</v>
      </c>
      <c r="AH39" s="159"/>
      <c r="AI39" s="263" t="e">
        <f t="shared" si="6"/>
        <v>#DIV/0!</v>
      </c>
      <c r="AJ39" s="268" t="e">
        <f t="shared" si="7"/>
        <v>#DIV/0!</v>
      </c>
      <c r="AK39" s="159"/>
      <c r="AL39" s="159"/>
      <c r="AM39" s="119">
        <v>0</v>
      </c>
      <c r="AN39" s="161"/>
      <c r="AO39" s="160">
        <v>0</v>
      </c>
      <c r="AP39" s="119">
        <v>0</v>
      </c>
      <c r="AQ39" s="161"/>
      <c r="AR39" s="160">
        <v>0</v>
      </c>
      <c r="AS39" s="119">
        <v>0</v>
      </c>
      <c r="AT39" s="161"/>
      <c r="AU39" s="160">
        <v>0</v>
      </c>
      <c r="AV39" s="119">
        <v>0</v>
      </c>
      <c r="AW39" s="161"/>
      <c r="AX39" s="160">
        <v>0</v>
      </c>
      <c r="AY39" s="161"/>
      <c r="AZ39" s="261"/>
      <c r="BA39" s="261"/>
      <c r="BB39" s="261"/>
    </row>
    <row r="40" spans="1:72" x14ac:dyDescent="0.25">
      <c r="A40" s="129">
        <v>9</v>
      </c>
      <c r="B40" s="138" t="s">
        <v>28</v>
      </c>
      <c r="C40" s="138"/>
      <c r="D40" s="92" t="s">
        <v>130</v>
      </c>
      <c r="E40" s="138" t="s">
        <v>172</v>
      </c>
      <c r="F40" s="138">
        <v>1</v>
      </c>
      <c r="H40" s="9"/>
      <c r="I40" s="157"/>
      <c r="J40" s="157"/>
      <c r="K40" s="157"/>
      <c r="L40" s="180">
        <v>0</v>
      </c>
      <c r="M40" s="158">
        <v>0</v>
      </c>
      <c r="N40" s="119">
        <v>0</v>
      </c>
      <c r="O40" s="119">
        <v>0</v>
      </c>
      <c r="P40" s="268" t="e">
        <f t="shared" si="5"/>
        <v>#DIV/0!</v>
      </c>
      <c r="Q40" s="159"/>
      <c r="R40" s="159"/>
      <c r="S40" s="33" t="s">
        <v>58</v>
      </c>
      <c r="T40" s="159"/>
      <c r="U40" s="159"/>
      <c r="V40" s="119">
        <v>0</v>
      </c>
      <c r="W40" s="161"/>
      <c r="X40" s="160">
        <v>0</v>
      </c>
      <c r="Y40" s="119">
        <v>0</v>
      </c>
      <c r="Z40" s="161"/>
      <c r="AA40" s="160">
        <v>0</v>
      </c>
      <c r="AB40" s="119">
        <v>0</v>
      </c>
      <c r="AC40" s="161"/>
      <c r="AD40" s="160">
        <v>0</v>
      </c>
      <c r="AE40" s="263">
        <f t="shared" si="0"/>
        <v>0</v>
      </c>
      <c r="AF40" s="161"/>
      <c r="AG40" s="160">
        <v>0</v>
      </c>
      <c r="AH40" s="159"/>
      <c r="AI40" s="263" t="e">
        <f t="shared" si="6"/>
        <v>#DIV/0!</v>
      </c>
      <c r="AJ40" s="268" t="e">
        <f t="shared" si="7"/>
        <v>#DIV/0!</v>
      </c>
      <c r="AK40" s="159"/>
      <c r="AL40" s="159"/>
      <c r="AM40" s="119">
        <v>0</v>
      </c>
      <c r="AN40" s="161"/>
      <c r="AO40" s="160">
        <v>0</v>
      </c>
      <c r="AP40" s="119">
        <v>0</v>
      </c>
      <c r="AQ40" s="161"/>
      <c r="AR40" s="160">
        <v>0</v>
      </c>
      <c r="AS40" s="119">
        <v>0</v>
      </c>
      <c r="AT40" s="161"/>
      <c r="AU40" s="160">
        <v>0</v>
      </c>
      <c r="AV40" s="119">
        <v>0</v>
      </c>
      <c r="AW40" s="161"/>
      <c r="AX40" s="160">
        <v>0</v>
      </c>
      <c r="AY40" s="161"/>
    </row>
    <row r="41" spans="1:72" s="8" customFormat="1" x14ac:dyDescent="0.25">
      <c r="A41" s="155">
        <v>10</v>
      </c>
      <c r="B41" s="48" t="s">
        <v>81</v>
      </c>
      <c r="C41" s="48" t="s">
        <v>222</v>
      </c>
      <c r="D41" s="257" t="s">
        <v>130</v>
      </c>
      <c r="E41" s="48" t="s">
        <v>172</v>
      </c>
      <c r="F41" s="48">
        <v>1</v>
      </c>
      <c r="G41" s="9"/>
      <c r="H41" s="9"/>
      <c r="I41" s="157"/>
      <c r="J41" s="157"/>
      <c r="K41" s="157"/>
      <c r="L41" s="180">
        <v>0</v>
      </c>
      <c r="M41" s="158">
        <v>0</v>
      </c>
      <c r="N41" s="119">
        <v>0</v>
      </c>
      <c r="O41" s="119">
        <v>0</v>
      </c>
      <c r="P41" s="268" t="e">
        <f t="shared" si="5"/>
        <v>#DIV/0!</v>
      </c>
      <c r="Q41" s="159"/>
      <c r="R41" s="159"/>
      <c r="S41" s="33" t="s">
        <v>58</v>
      </c>
      <c r="T41" s="159"/>
      <c r="U41" s="159"/>
      <c r="V41" s="119">
        <v>0</v>
      </c>
      <c r="W41" s="161"/>
      <c r="X41" s="160">
        <v>0</v>
      </c>
      <c r="Y41" s="119">
        <v>0</v>
      </c>
      <c r="Z41" s="161"/>
      <c r="AA41" s="160">
        <v>0</v>
      </c>
      <c r="AB41" s="119">
        <v>0</v>
      </c>
      <c r="AC41" s="161"/>
      <c r="AD41" s="160">
        <v>0</v>
      </c>
      <c r="AE41" s="263">
        <f t="shared" si="0"/>
        <v>0</v>
      </c>
      <c r="AF41" s="161"/>
      <c r="AG41" s="160">
        <v>0</v>
      </c>
      <c r="AH41" s="159"/>
      <c r="AI41" s="263" t="e">
        <f t="shared" si="6"/>
        <v>#DIV/0!</v>
      </c>
      <c r="AJ41" s="268" t="e">
        <f t="shared" si="7"/>
        <v>#DIV/0!</v>
      </c>
      <c r="AK41" s="159"/>
      <c r="AL41" s="159"/>
      <c r="AM41" s="119">
        <v>0</v>
      </c>
      <c r="AN41" s="161"/>
      <c r="AO41" s="160">
        <v>0</v>
      </c>
      <c r="AP41" s="119">
        <v>0</v>
      </c>
      <c r="AQ41" s="161"/>
      <c r="AR41" s="160">
        <v>0</v>
      </c>
      <c r="AS41" s="119">
        <v>0</v>
      </c>
      <c r="AT41" s="161"/>
      <c r="AU41" s="160">
        <v>0</v>
      </c>
      <c r="AV41" s="119">
        <v>0</v>
      </c>
      <c r="AW41" s="161"/>
      <c r="AX41" s="160">
        <v>0</v>
      </c>
      <c r="AY41" s="161"/>
      <c r="AZ41" s="261"/>
      <c r="BA41" s="261"/>
      <c r="BB41" s="261"/>
    </row>
    <row r="42" spans="1:72" s="8" customFormat="1" x14ac:dyDescent="0.25">
      <c r="A42" s="155">
        <v>10</v>
      </c>
      <c r="B42" s="48" t="s">
        <v>81</v>
      </c>
      <c r="C42" s="48" t="s">
        <v>223</v>
      </c>
      <c r="D42" s="257" t="s">
        <v>129</v>
      </c>
      <c r="E42" s="48" t="s">
        <v>172</v>
      </c>
      <c r="F42" s="48" t="s">
        <v>112</v>
      </c>
      <c r="G42" s="9"/>
      <c r="H42" s="9"/>
      <c r="I42" s="256"/>
      <c r="J42" s="256"/>
      <c r="K42" s="256"/>
      <c r="L42" s="256"/>
      <c r="M42" s="256"/>
      <c r="N42" s="256"/>
      <c r="O42" s="119">
        <v>0</v>
      </c>
      <c r="P42" s="256"/>
      <c r="Q42" s="256"/>
      <c r="R42" s="256"/>
      <c r="S42" s="256"/>
      <c r="T42" s="256"/>
      <c r="U42" s="256"/>
      <c r="V42" s="119">
        <v>0</v>
      </c>
      <c r="W42" s="256"/>
      <c r="X42" s="256"/>
      <c r="Y42" s="119">
        <v>0</v>
      </c>
      <c r="Z42" s="256"/>
      <c r="AA42" s="256"/>
      <c r="AB42" s="119">
        <v>0</v>
      </c>
      <c r="AC42" s="256"/>
      <c r="AD42" s="256"/>
      <c r="AE42" s="263">
        <f t="shared" ref="AE42" si="8">O42-V42-Y42-AB42</f>
        <v>0</v>
      </c>
      <c r="AF42" s="256"/>
      <c r="AG42" s="256"/>
      <c r="AH42" s="256"/>
      <c r="AI42" s="267"/>
      <c r="AJ42" s="256"/>
      <c r="AK42" s="256"/>
      <c r="AL42" s="256"/>
      <c r="AM42" s="271"/>
      <c r="AN42" s="256"/>
      <c r="AO42" s="256"/>
      <c r="AP42" s="256"/>
      <c r="AQ42" s="256"/>
      <c r="AR42" s="256"/>
      <c r="AS42" s="271"/>
      <c r="AT42" s="256"/>
      <c r="AU42" s="256"/>
      <c r="AV42" s="256"/>
      <c r="AW42" s="256"/>
      <c r="AX42" s="256"/>
      <c r="AY42" s="256"/>
      <c r="AZ42" s="261"/>
      <c r="BA42" s="261"/>
      <c r="BB42" s="261"/>
    </row>
    <row r="43" spans="1:72" s="8" customFormat="1" x14ac:dyDescent="0.25">
      <c r="A43" s="155">
        <v>10</v>
      </c>
      <c r="B43" s="48" t="s">
        <v>81</v>
      </c>
      <c r="C43" s="48" t="s">
        <v>180</v>
      </c>
      <c r="D43" s="257">
        <v>4</v>
      </c>
      <c r="E43" s="48" t="s">
        <v>172</v>
      </c>
      <c r="F43" s="48">
        <v>4</v>
      </c>
      <c r="G43" s="9"/>
      <c r="H43" s="9"/>
      <c r="I43" s="256"/>
      <c r="J43" s="256"/>
      <c r="K43" s="256"/>
      <c r="L43" s="256"/>
      <c r="M43" s="256"/>
      <c r="N43" s="256"/>
      <c r="O43" s="119">
        <v>0</v>
      </c>
      <c r="P43" s="256"/>
      <c r="Q43" s="256"/>
      <c r="R43" s="256"/>
      <c r="S43" s="256"/>
      <c r="T43" s="256"/>
      <c r="U43" s="256"/>
      <c r="V43" s="119">
        <v>0</v>
      </c>
      <c r="W43" s="256"/>
      <c r="X43" s="256"/>
      <c r="Y43" s="119">
        <v>0</v>
      </c>
      <c r="Z43" s="256"/>
      <c r="AA43" s="256"/>
      <c r="AB43" s="119">
        <v>0</v>
      </c>
      <c r="AC43" s="256"/>
      <c r="AD43" s="256"/>
      <c r="AE43" s="263">
        <f t="shared" si="0"/>
        <v>0</v>
      </c>
      <c r="AF43" s="256"/>
      <c r="AG43" s="256"/>
      <c r="AH43" s="256"/>
      <c r="AI43" s="267"/>
      <c r="AJ43" s="256"/>
      <c r="AK43" s="256"/>
      <c r="AL43" s="256"/>
      <c r="AM43" s="271"/>
      <c r="AN43" s="256"/>
      <c r="AO43" s="256"/>
      <c r="AP43" s="256"/>
      <c r="AQ43" s="256"/>
      <c r="AR43" s="256"/>
      <c r="AS43" s="271"/>
      <c r="AT43" s="256"/>
      <c r="AU43" s="256"/>
      <c r="AV43" s="256"/>
      <c r="AW43" s="256"/>
      <c r="AX43" s="256"/>
      <c r="AY43" s="256"/>
      <c r="AZ43" s="261"/>
      <c r="BA43" s="261"/>
      <c r="BB43" s="261"/>
    </row>
    <row r="44" spans="1:72" x14ac:dyDescent="0.25">
      <c r="A44" s="129">
        <v>11</v>
      </c>
      <c r="B44" s="138" t="s">
        <v>306</v>
      </c>
      <c r="C44" s="138" t="s">
        <v>181</v>
      </c>
      <c r="D44" s="92" t="s">
        <v>130</v>
      </c>
      <c r="E44" s="138" t="s">
        <v>172</v>
      </c>
      <c r="F44" s="138" t="s">
        <v>130</v>
      </c>
      <c r="H44" s="9"/>
      <c r="I44" s="256"/>
      <c r="J44" s="256"/>
      <c r="K44" s="256"/>
      <c r="L44" s="256"/>
      <c r="M44" s="256"/>
      <c r="N44" s="256"/>
      <c r="O44" s="119">
        <v>0</v>
      </c>
      <c r="P44" s="256"/>
      <c r="Q44" s="256"/>
      <c r="R44" s="256"/>
      <c r="S44" s="256"/>
      <c r="T44" s="256"/>
      <c r="U44" s="256"/>
      <c r="V44" s="119">
        <v>0</v>
      </c>
      <c r="W44" s="256"/>
      <c r="X44" s="256"/>
      <c r="Y44" s="119">
        <v>0</v>
      </c>
      <c r="Z44" s="256"/>
      <c r="AA44" s="256"/>
      <c r="AB44" s="119">
        <v>0</v>
      </c>
      <c r="AC44" s="256"/>
      <c r="AD44" s="256"/>
      <c r="AE44" s="263">
        <f t="shared" si="0"/>
        <v>0</v>
      </c>
      <c r="AF44" s="256"/>
      <c r="AG44" s="256"/>
      <c r="AH44" s="256"/>
      <c r="AI44" s="267"/>
      <c r="AJ44" s="256"/>
      <c r="AK44" s="256"/>
      <c r="AL44" s="256"/>
      <c r="AM44" s="271"/>
      <c r="AN44" s="256"/>
      <c r="AO44" s="256"/>
      <c r="AP44" s="256"/>
      <c r="AQ44" s="256"/>
      <c r="AR44" s="256"/>
      <c r="AS44" s="271"/>
      <c r="AT44" s="256"/>
      <c r="AU44" s="256"/>
      <c r="AV44" s="256"/>
      <c r="AW44" s="256"/>
      <c r="AX44" s="256"/>
      <c r="AY44" s="256"/>
    </row>
    <row r="45" spans="1:72" x14ac:dyDescent="0.25">
      <c r="A45" s="129">
        <v>11</v>
      </c>
      <c r="B45" s="138" t="s">
        <v>306</v>
      </c>
      <c r="C45" s="138" t="s">
        <v>79</v>
      </c>
      <c r="D45" s="92" t="s">
        <v>129</v>
      </c>
      <c r="E45" s="138" t="s">
        <v>172</v>
      </c>
      <c r="F45" s="138" t="s">
        <v>129</v>
      </c>
      <c r="H45" s="9"/>
      <c r="I45" s="157"/>
      <c r="J45" s="157"/>
      <c r="K45" s="157"/>
      <c r="L45" s="180">
        <v>0</v>
      </c>
      <c r="M45" s="158">
        <v>0</v>
      </c>
      <c r="N45" s="119">
        <v>0</v>
      </c>
      <c r="O45" s="119">
        <v>0</v>
      </c>
      <c r="P45" s="268" t="e">
        <f>(V45*X45+Y45*AA45+AE45*AG45)/O45</f>
        <v>#DIV/0!</v>
      </c>
      <c r="Q45" s="159"/>
      <c r="R45" s="159"/>
      <c r="S45" s="33" t="s">
        <v>58</v>
      </c>
      <c r="T45" s="159"/>
      <c r="U45" s="159"/>
      <c r="V45" s="119">
        <v>0</v>
      </c>
      <c r="W45" s="161"/>
      <c r="X45" s="160">
        <v>0</v>
      </c>
      <c r="Y45" s="119">
        <v>0</v>
      </c>
      <c r="Z45" s="161"/>
      <c r="AA45" s="160">
        <v>0</v>
      </c>
      <c r="AB45" s="119">
        <v>0</v>
      </c>
      <c r="AC45" s="161"/>
      <c r="AD45" s="160">
        <v>0</v>
      </c>
      <c r="AE45" s="263">
        <f t="shared" si="0"/>
        <v>0</v>
      </c>
      <c r="AF45" s="161"/>
      <c r="AG45" s="160">
        <v>0</v>
      </c>
      <c r="AH45" s="159"/>
      <c r="AI45" s="263" t="e">
        <f>AM45+AP45+(AS45+AV45)/L45</f>
        <v>#DIV/0!</v>
      </c>
      <c r="AJ45" s="268" t="e">
        <f>(AM45*AO45+AP45*AR45+(AS45*AU45+AV45*AX45)/L45)/AI45</f>
        <v>#DIV/0!</v>
      </c>
      <c r="AK45" s="159"/>
      <c r="AL45" s="159"/>
      <c r="AM45" s="119">
        <v>0</v>
      </c>
      <c r="AN45" s="161"/>
      <c r="AO45" s="160">
        <v>0</v>
      </c>
      <c r="AP45" s="119">
        <v>0</v>
      </c>
      <c r="AQ45" s="161"/>
      <c r="AR45" s="160">
        <v>0</v>
      </c>
      <c r="AS45" s="119">
        <v>0</v>
      </c>
      <c r="AT45" s="161"/>
      <c r="AU45" s="160">
        <v>0</v>
      </c>
      <c r="AV45" s="119">
        <v>0</v>
      </c>
      <c r="AW45" s="161"/>
      <c r="AX45" s="160">
        <v>0</v>
      </c>
      <c r="AY45" s="161"/>
    </row>
    <row r="46" spans="1:72" x14ac:dyDescent="0.25">
      <c r="A46" s="129">
        <v>11</v>
      </c>
      <c r="B46" s="138" t="s">
        <v>306</v>
      </c>
      <c r="C46" s="138" t="s">
        <v>182</v>
      </c>
      <c r="D46" s="92" t="s">
        <v>158</v>
      </c>
      <c r="E46" s="138" t="s">
        <v>172</v>
      </c>
      <c r="F46" s="138" t="s">
        <v>158</v>
      </c>
      <c r="H46" s="9"/>
      <c r="I46" s="256"/>
      <c r="J46" s="256"/>
      <c r="K46" s="256"/>
      <c r="L46" s="256"/>
      <c r="M46" s="256"/>
      <c r="N46" s="256"/>
      <c r="O46" s="119">
        <v>0</v>
      </c>
      <c r="P46" s="256"/>
      <c r="Q46" s="256"/>
      <c r="R46" s="256"/>
      <c r="S46" s="256"/>
      <c r="T46" s="256"/>
      <c r="U46" s="256"/>
      <c r="V46" s="119">
        <v>0</v>
      </c>
      <c r="W46" s="256"/>
      <c r="X46" s="256"/>
      <c r="Y46" s="119">
        <v>0</v>
      </c>
      <c r="Z46" s="256"/>
      <c r="AA46" s="256"/>
      <c r="AB46" s="119">
        <v>0</v>
      </c>
      <c r="AC46" s="256"/>
      <c r="AD46" s="256"/>
      <c r="AE46" s="263">
        <f t="shared" si="0"/>
        <v>0</v>
      </c>
      <c r="AF46" s="256"/>
      <c r="AG46" s="256"/>
      <c r="AH46" s="256"/>
      <c r="AI46" s="267"/>
      <c r="AJ46" s="256"/>
      <c r="AK46" s="256"/>
      <c r="AL46" s="256"/>
      <c r="AM46" s="271"/>
      <c r="AN46" s="256"/>
      <c r="AO46" s="256"/>
      <c r="AP46" s="256"/>
      <c r="AQ46" s="256"/>
      <c r="AR46" s="256"/>
      <c r="AS46" s="271"/>
      <c r="AT46" s="256"/>
      <c r="AU46" s="256"/>
      <c r="AV46" s="256"/>
      <c r="AW46" s="256"/>
      <c r="AX46" s="256"/>
      <c r="AY46" s="256"/>
    </row>
    <row r="47" spans="1:72" s="8" customFormat="1" ht="30" x14ac:dyDescent="0.25">
      <c r="A47" s="155">
        <v>12</v>
      </c>
      <c r="B47" s="48" t="s">
        <v>80</v>
      </c>
      <c r="C47" s="48" t="s">
        <v>307</v>
      </c>
      <c r="D47" s="257" t="s">
        <v>130</v>
      </c>
      <c r="E47" s="48" t="s">
        <v>172</v>
      </c>
      <c r="F47" s="48" t="s">
        <v>294</v>
      </c>
      <c r="G47" s="9"/>
      <c r="H47" s="9"/>
      <c r="I47" s="157"/>
      <c r="J47" s="157"/>
      <c r="K47" s="157"/>
      <c r="L47" s="180">
        <v>0</v>
      </c>
      <c r="M47" s="158">
        <v>0</v>
      </c>
      <c r="N47" s="119">
        <v>0</v>
      </c>
      <c r="O47" s="119">
        <v>0</v>
      </c>
      <c r="P47" s="268" t="e">
        <f>(V47*X47+Y47*AA47+AE47*AG47)/O47</f>
        <v>#DIV/0!</v>
      </c>
      <c r="Q47" s="159"/>
      <c r="R47" s="159"/>
      <c r="S47" s="33" t="s">
        <v>58</v>
      </c>
      <c r="T47" s="159"/>
      <c r="U47" s="159"/>
      <c r="V47" s="119">
        <v>0</v>
      </c>
      <c r="W47" s="161"/>
      <c r="X47" s="160">
        <v>0</v>
      </c>
      <c r="Y47" s="119">
        <v>0</v>
      </c>
      <c r="Z47" s="161"/>
      <c r="AA47" s="160">
        <v>0</v>
      </c>
      <c r="AB47" s="119">
        <v>0</v>
      </c>
      <c r="AC47" s="161"/>
      <c r="AD47" s="160">
        <v>0</v>
      </c>
      <c r="AE47" s="263">
        <f t="shared" si="0"/>
        <v>0</v>
      </c>
      <c r="AF47" s="161"/>
      <c r="AG47" s="160">
        <v>0</v>
      </c>
      <c r="AH47" s="159"/>
      <c r="AI47" s="263" t="e">
        <f>AM47+AP47+(AS47+AV47)/L47</f>
        <v>#DIV/0!</v>
      </c>
      <c r="AJ47" s="268" t="e">
        <f>(AM47*AO47+AP47*AR47+(AS47*AU47+AV47*AX47)/L47)/AI47</f>
        <v>#DIV/0!</v>
      </c>
      <c r="AK47" s="159"/>
      <c r="AL47" s="159"/>
      <c r="AM47" s="119">
        <v>0</v>
      </c>
      <c r="AN47" s="161"/>
      <c r="AO47" s="160">
        <v>0</v>
      </c>
      <c r="AP47" s="119">
        <v>0</v>
      </c>
      <c r="AQ47" s="161"/>
      <c r="AR47" s="160">
        <v>0</v>
      </c>
      <c r="AS47" s="119">
        <v>0</v>
      </c>
      <c r="AT47" s="161"/>
      <c r="AU47" s="160">
        <v>0</v>
      </c>
      <c r="AV47" s="119">
        <v>0</v>
      </c>
      <c r="AW47" s="161"/>
      <c r="AX47" s="160">
        <v>0</v>
      </c>
      <c r="AY47" s="161"/>
      <c r="AZ47" s="261"/>
      <c r="BA47" s="261"/>
      <c r="BB47" s="261"/>
    </row>
    <row r="48" spans="1:72" s="8" customFormat="1" ht="30" x14ac:dyDescent="0.25">
      <c r="A48" s="155">
        <v>12</v>
      </c>
      <c r="B48" s="48" t="s">
        <v>80</v>
      </c>
      <c r="C48" s="48" t="s">
        <v>83</v>
      </c>
      <c r="D48" s="257" t="s">
        <v>158</v>
      </c>
      <c r="E48" s="48" t="s">
        <v>172</v>
      </c>
      <c r="F48" s="48">
        <v>3</v>
      </c>
      <c r="G48" s="9"/>
      <c r="H48" s="9"/>
      <c r="I48" s="256"/>
      <c r="J48" s="256"/>
      <c r="K48" s="256"/>
      <c r="L48" s="256"/>
      <c r="M48" s="256"/>
      <c r="N48" s="256"/>
      <c r="O48" s="119">
        <v>0</v>
      </c>
      <c r="P48" s="256"/>
      <c r="Q48" s="256"/>
      <c r="R48" s="256"/>
      <c r="S48" s="256"/>
      <c r="T48" s="256"/>
      <c r="U48" s="256"/>
      <c r="V48" s="119">
        <v>0</v>
      </c>
      <c r="W48" s="256"/>
      <c r="X48" s="256"/>
      <c r="Y48" s="119">
        <v>0</v>
      </c>
      <c r="Z48" s="256"/>
      <c r="AA48" s="256"/>
      <c r="AB48" s="119">
        <v>0</v>
      </c>
      <c r="AC48" s="256"/>
      <c r="AD48" s="256"/>
      <c r="AE48" s="263">
        <f t="shared" si="0"/>
        <v>0</v>
      </c>
      <c r="AF48" s="256"/>
      <c r="AG48" s="256"/>
      <c r="AH48" s="256"/>
      <c r="AI48" s="267"/>
      <c r="AJ48" s="256"/>
      <c r="AK48" s="256"/>
      <c r="AL48" s="256"/>
      <c r="AM48" s="271"/>
      <c r="AN48" s="256"/>
      <c r="AO48" s="256"/>
      <c r="AP48" s="256"/>
      <c r="AQ48" s="256"/>
      <c r="AR48" s="256"/>
      <c r="AS48" s="271"/>
      <c r="AT48" s="256"/>
      <c r="AU48" s="256"/>
      <c r="AV48" s="256"/>
      <c r="AW48" s="256"/>
      <c r="AX48" s="256"/>
      <c r="AY48" s="256"/>
      <c r="AZ48" s="261"/>
      <c r="BA48" s="261"/>
      <c r="BB48" s="261"/>
    </row>
    <row r="49" spans="1:54" s="8" customFormat="1" ht="30" x14ac:dyDescent="0.25">
      <c r="A49" s="155">
        <v>12</v>
      </c>
      <c r="B49" s="48" t="s">
        <v>80</v>
      </c>
      <c r="C49" s="48" t="s">
        <v>308</v>
      </c>
      <c r="D49" s="257">
        <v>4</v>
      </c>
      <c r="E49" s="48" t="s">
        <v>172</v>
      </c>
      <c r="F49" s="48" t="s">
        <v>309</v>
      </c>
      <c r="G49" s="9"/>
      <c r="H49" s="9"/>
      <c r="I49" s="256"/>
      <c r="J49" s="256"/>
      <c r="K49" s="256"/>
      <c r="L49" s="256"/>
      <c r="M49" s="256"/>
      <c r="N49" s="256"/>
      <c r="O49" s="119">
        <v>0</v>
      </c>
      <c r="P49" s="256"/>
      <c r="Q49" s="256"/>
      <c r="R49" s="256"/>
      <c r="S49" s="256"/>
      <c r="T49" s="256"/>
      <c r="U49" s="256"/>
      <c r="V49" s="119">
        <v>0</v>
      </c>
      <c r="W49" s="256"/>
      <c r="X49" s="256"/>
      <c r="Y49" s="119">
        <v>0</v>
      </c>
      <c r="Z49" s="256"/>
      <c r="AA49" s="256"/>
      <c r="AB49" s="119">
        <v>0</v>
      </c>
      <c r="AC49" s="256"/>
      <c r="AD49" s="256"/>
      <c r="AE49" s="263">
        <f t="shared" si="0"/>
        <v>0</v>
      </c>
      <c r="AF49" s="256"/>
      <c r="AG49" s="256"/>
      <c r="AH49" s="256"/>
      <c r="AI49" s="267"/>
      <c r="AJ49" s="256"/>
      <c r="AK49" s="256"/>
      <c r="AL49" s="256"/>
      <c r="AM49" s="271"/>
      <c r="AN49" s="256"/>
      <c r="AO49" s="256"/>
      <c r="AP49" s="256"/>
      <c r="AQ49" s="256"/>
      <c r="AR49" s="256"/>
      <c r="AS49" s="271"/>
      <c r="AT49" s="256"/>
      <c r="AU49" s="256"/>
      <c r="AV49" s="256"/>
      <c r="AW49" s="256"/>
      <c r="AX49" s="256"/>
      <c r="AY49" s="256"/>
      <c r="AZ49" s="261"/>
      <c r="BA49" s="261"/>
      <c r="BB49" s="261"/>
    </row>
    <row r="50" spans="1:54" s="8" customFormat="1" ht="30" x14ac:dyDescent="0.25">
      <c r="A50" s="155">
        <v>12</v>
      </c>
      <c r="B50" s="48" t="s">
        <v>80</v>
      </c>
      <c r="C50" s="48" t="s">
        <v>310</v>
      </c>
      <c r="D50" s="257" t="s">
        <v>131</v>
      </c>
      <c r="E50" s="48" t="s">
        <v>172</v>
      </c>
      <c r="F50" s="48">
        <v>5</v>
      </c>
      <c r="G50" s="9"/>
      <c r="H50" s="9"/>
      <c r="I50" s="256"/>
      <c r="J50" s="256"/>
      <c r="K50" s="256"/>
      <c r="L50" s="256"/>
      <c r="M50" s="256"/>
      <c r="N50" s="256"/>
      <c r="O50" s="119">
        <v>0</v>
      </c>
      <c r="P50" s="256"/>
      <c r="Q50" s="256"/>
      <c r="R50" s="256"/>
      <c r="S50" s="256"/>
      <c r="T50" s="256"/>
      <c r="U50" s="256"/>
      <c r="V50" s="119">
        <v>0</v>
      </c>
      <c r="W50" s="256"/>
      <c r="X50" s="256"/>
      <c r="Y50" s="119">
        <v>0</v>
      </c>
      <c r="Z50" s="256"/>
      <c r="AA50" s="256"/>
      <c r="AB50" s="119">
        <v>0</v>
      </c>
      <c r="AC50" s="256"/>
      <c r="AD50" s="256"/>
      <c r="AE50" s="263">
        <f t="shared" si="0"/>
        <v>0</v>
      </c>
      <c r="AF50" s="256"/>
      <c r="AG50" s="256"/>
      <c r="AH50" s="256"/>
      <c r="AI50" s="267"/>
      <c r="AJ50" s="256"/>
      <c r="AK50" s="256"/>
      <c r="AL50" s="256"/>
      <c r="AM50" s="271"/>
      <c r="AN50" s="256"/>
      <c r="AO50" s="256"/>
      <c r="AP50" s="256"/>
      <c r="AQ50" s="256"/>
      <c r="AR50" s="256"/>
      <c r="AS50" s="271"/>
      <c r="AT50" s="256"/>
      <c r="AU50" s="256"/>
      <c r="AV50" s="256"/>
      <c r="AW50" s="256"/>
      <c r="AX50" s="256"/>
      <c r="AY50" s="256"/>
      <c r="AZ50" s="261"/>
      <c r="BA50" s="261"/>
      <c r="BB50" s="261"/>
    </row>
    <row r="51" spans="1:54" s="8" customFormat="1" ht="30" x14ac:dyDescent="0.25">
      <c r="A51" s="155">
        <v>12</v>
      </c>
      <c r="B51" s="48" t="s">
        <v>80</v>
      </c>
      <c r="C51" s="48" t="s">
        <v>84</v>
      </c>
      <c r="D51" s="257" t="s">
        <v>305</v>
      </c>
      <c r="E51" s="48" t="s">
        <v>172</v>
      </c>
      <c r="F51" s="48" t="s">
        <v>114</v>
      </c>
      <c r="G51" s="9"/>
      <c r="H51" s="9"/>
      <c r="I51" s="256"/>
      <c r="J51" s="256"/>
      <c r="K51" s="256"/>
      <c r="L51" s="256"/>
      <c r="M51" s="256"/>
      <c r="N51" s="256"/>
      <c r="O51" s="119">
        <v>0</v>
      </c>
      <c r="P51" s="256"/>
      <c r="Q51" s="256"/>
      <c r="R51" s="256"/>
      <c r="S51" s="256"/>
      <c r="T51" s="256"/>
      <c r="U51" s="256"/>
      <c r="V51" s="119">
        <v>0</v>
      </c>
      <c r="W51" s="256"/>
      <c r="X51" s="256"/>
      <c r="Y51" s="119">
        <v>0</v>
      </c>
      <c r="Z51" s="256"/>
      <c r="AA51" s="256"/>
      <c r="AB51" s="119">
        <v>0</v>
      </c>
      <c r="AC51" s="256"/>
      <c r="AD51" s="256"/>
      <c r="AE51" s="263">
        <f t="shared" si="0"/>
        <v>0</v>
      </c>
      <c r="AF51" s="256"/>
      <c r="AG51" s="256"/>
      <c r="AH51" s="256"/>
      <c r="AI51" s="267"/>
      <c r="AJ51" s="256"/>
      <c r="AK51" s="256"/>
      <c r="AL51" s="256"/>
      <c r="AM51" s="271"/>
      <c r="AN51" s="256"/>
      <c r="AO51" s="256"/>
      <c r="AP51" s="256"/>
      <c r="AQ51" s="256"/>
      <c r="AR51" s="256"/>
      <c r="AS51" s="271"/>
      <c r="AT51" s="256"/>
      <c r="AU51" s="256"/>
      <c r="AV51" s="256"/>
      <c r="AW51" s="256"/>
      <c r="AX51" s="256"/>
      <c r="AY51" s="256"/>
      <c r="AZ51" s="261"/>
      <c r="BA51" s="261"/>
      <c r="BB51" s="261"/>
    </row>
    <row r="52" spans="1:54" s="8" customFormat="1" ht="30" x14ac:dyDescent="0.25">
      <c r="A52" s="155">
        <v>12</v>
      </c>
      <c r="B52" s="48" t="s">
        <v>80</v>
      </c>
      <c r="C52" s="48" t="s">
        <v>311</v>
      </c>
      <c r="D52" s="257" t="s">
        <v>132</v>
      </c>
      <c r="E52" s="48" t="s">
        <v>172</v>
      </c>
      <c r="F52" s="48">
        <v>9</v>
      </c>
      <c r="G52" s="9"/>
      <c r="H52" s="9"/>
      <c r="I52" s="256"/>
      <c r="J52" s="256"/>
      <c r="K52" s="256"/>
      <c r="L52" s="256"/>
      <c r="M52" s="256"/>
      <c r="N52" s="256"/>
      <c r="O52" s="119">
        <v>0</v>
      </c>
      <c r="P52" s="256"/>
      <c r="Q52" s="256"/>
      <c r="R52" s="256"/>
      <c r="S52" s="256"/>
      <c r="T52" s="256"/>
      <c r="U52" s="256"/>
      <c r="V52" s="119">
        <v>0</v>
      </c>
      <c r="W52" s="256"/>
      <c r="X52" s="256"/>
      <c r="Y52" s="119">
        <v>0</v>
      </c>
      <c r="Z52" s="256"/>
      <c r="AA52" s="256"/>
      <c r="AB52" s="119">
        <v>0</v>
      </c>
      <c r="AC52" s="256"/>
      <c r="AD52" s="256"/>
      <c r="AE52" s="263">
        <f t="shared" si="0"/>
        <v>0</v>
      </c>
      <c r="AF52" s="256"/>
      <c r="AG52" s="256"/>
      <c r="AH52" s="256"/>
      <c r="AI52" s="267"/>
      <c r="AJ52" s="256"/>
      <c r="AK52" s="256"/>
      <c r="AL52" s="256"/>
      <c r="AM52" s="271"/>
      <c r="AN52" s="256"/>
      <c r="AO52" s="256"/>
      <c r="AP52" s="256"/>
      <c r="AQ52" s="256"/>
      <c r="AR52" s="256"/>
      <c r="AS52" s="271"/>
      <c r="AT52" s="256"/>
      <c r="AU52" s="256"/>
      <c r="AV52" s="256"/>
      <c r="AW52" s="256"/>
      <c r="AX52" s="256"/>
      <c r="AY52" s="256"/>
      <c r="AZ52" s="261"/>
      <c r="BA52" s="261"/>
      <c r="BB52" s="261"/>
    </row>
    <row r="53" spans="1:54" s="8" customFormat="1" ht="30" x14ac:dyDescent="0.25">
      <c r="A53" s="155">
        <v>12</v>
      </c>
      <c r="B53" s="48" t="s">
        <v>80</v>
      </c>
      <c r="C53" s="48" t="s">
        <v>312</v>
      </c>
      <c r="D53" s="257" t="s">
        <v>159</v>
      </c>
      <c r="E53" s="48" t="s">
        <v>172</v>
      </c>
      <c r="F53" s="48">
        <v>10</v>
      </c>
      <c r="G53" s="9"/>
      <c r="H53" s="9"/>
      <c r="I53" s="256"/>
      <c r="J53" s="256"/>
      <c r="K53" s="256"/>
      <c r="L53" s="256"/>
      <c r="M53" s="256"/>
      <c r="N53" s="256"/>
      <c r="O53" s="119">
        <v>0</v>
      </c>
      <c r="P53" s="256"/>
      <c r="Q53" s="256"/>
      <c r="R53" s="256"/>
      <c r="S53" s="256"/>
      <c r="T53" s="256"/>
      <c r="U53" s="256"/>
      <c r="V53" s="119">
        <v>0</v>
      </c>
      <c r="W53" s="256"/>
      <c r="X53" s="256"/>
      <c r="Y53" s="119">
        <v>0</v>
      </c>
      <c r="Z53" s="256"/>
      <c r="AA53" s="256"/>
      <c r="AB53" s="119">
        <v>0</v>
      </c>
      <c r="AC53" s="256"/>
      <c r="AD53" s="256"/>
      <c r="AE53" s="263">
        <f t="shared" si="0"/>
        <v>0</v>
      </c>
      <c r="AF53" s="256"/>
      <c r="AG53" s="256"/>
      <c r="AH53" s="256"/>
      <c r="AI53" s="267"/>
      <c r="AJ53" s="256"/>
      <c r="AK53" s="256"/>
      <c r="AL53" s="256"/>
      <c r="AM53" s="271"/>
      <c r="AN53" s="256"/>
      <c r="AO53" s="256"/>
      <c r="AP53" s="256"/>
      <c r="AQ53" s="256"/>
      <c r="AR53" s="256"/>
      <c r="AS53" s="271"/>
      <c r="AT53" s="256"/>
      <c r="AU53" s="256"/>
      <c r="AV53" s="256"/>
      <c r="AW53" s="256"/>
      <c r="AX53" s="256"/>
      <c r="AY53" s="256"/>
      <c r="AZ53" s="261"/>
      <c r="BA53" s="261"/>
      <c r="BB53" s="261"/>
    </row>
    <row r="54" spans="1:54" s="8" customFormat="1" ht="30" x14ac:dyDescent="0.25">
      <c r="A54" s="155">
        <v>12</v>
      </c>
      <c r="B54" s="48" t="s">
        <v>80</v>
      </c>
      <c r="C54" s="48" t="s">
        <v>86</v>
      </c>
      <c r="D54" s="257" t="s">
        <v>293</v>
      </c>
      <c r="E54" s="48" t="s">
        <v>172</v>
      </c>
      <c r="F54" s="48">
        <v>11</v>
      </c>
      <c r="G54" s="9"/>
      <c r="H54" s="9"/>
      <c r="I54" s="256"/>
      <c r="J54" s="256"/>
      <c r="K54" s="256"/>
      <c r="L54" s="256"/>
      <c r="M54" s="256"/>
      <c r="N54" s="256"/>
      <c r="O54" s="119">
        <v>0</v>
      </c>
      <c r="P54" s="256"/>
      <c r="Q54" s="256"/>
      <c r="R54" s="256"/>
      <c r="S54" s="256"/>
      <c r="T54" s="256"/>
      <c r="U54" s="256"/>
      <c r="V54" s="119">
        <v>0</v>
      </c>
      <c r="W54" s="256"/>
      <c r="X54" s="256"/>
      <c r="Y54" s="119">
        <v>0</v>
      </c>
      <c r="Z54" s="256"/>
      <c r="AA54" s="256"/>
      <c r="AB54" s="119">
        <v>0</v>
      </c>
      <c r="AC54" s="256"/>
      <c r="AD54" s="256"/>
      <c r="AE54" s="263">
        <f t="shared" si="0"/>
        <v>0</v>
      </c>
      <c r="AF54" s="256"/>
      <c r="AG54" s="256"/>
      <c r="AH54" s="256"/>
      <c r="AI54" s="267"/>
      <c r="AJ54" s="256"/>
      <c r="AK54" s="256"/>
      <c r="AL54" s="256"/>
      <c r="AM54" s="271"/>
      <c r="AN54" s="256"/>
      <c r="AO54" s="256"/>
      <c r="AP54" s="256"/>
      <c r="AQ54" s="256"/>
      <c r="AR54" s="256"/>
      <c r="AS54" s="271"/>
      <c r="AT54" s="256"/>
      <c r="AU54" s="256"/>
      <c r="AV54" s="256"/>
      <c r="AW54" s="256"/>
      <c r="AX54" s="256"/>
      <c r="AY54" s="256"/>
      <c r="AZ54" s="261"/>
      <c r="BA54" s="261"/>
      <c r="BB54" s="261"/>
    </row>
    <row r="55" spans="1:54" x14ac:dyDescent="0.25">
      <c r="A55" s="129">
        <v>13</v>
      </c>
      <c r="B55" s="138" t="s">
        <v>30</v>
      </c>
      <c r="C55" s="138" t="s">
        <v>313</v>
      </c>
      <c r="D55" s="92" t="s">
        <v>129</v>
      </c>
      <c r="E55" s="138" t="s">
        <v>172</v>
      </c>
      <c r="F55" s="138" t="s">
        <v>224</v>
      </c>
      <c r="H55" s="8"/>
      <c r="I55" s="157"/>
      <c r="J55" s="157"/>
      <c r="K55" s="157"/>
      <c r="L55" s="180">
        <v>0</v>
      </c>
      <c r="M55" s="158">
        <v>0</v>
      </c>
      <c r="N55" s="119">
        <v>0</v>
      </c>
      <c r="O55" s="119">
        <v>0</v>
      </c>
      <c r="P55" s="268" t="e">
        <f>(V55*X55+Y55*AA55+AE55*AG55)/O55</f>
        <v>#DIV/0!</v>
      </c>
      <c r="Q55" s="159"/>
      <c r="R55" s="159"/>
      <c r="S55" s="33" t="s">
        <v>58</v>
      </c>
      <c r="T55" s="159"/>
      <c r="U55" s="159"/>
      <c r="V55" s="119">
        <v>0</v>
      </c>
      <c r="W55" s="161"/>
      <c r="X55" s="160">
        <v>0</v>
      </c>
      <c r="Y55" s="119">
        <v>0</v>
      </c>
      <c r="Z55" s="161"/>
      <c r="AA55" s="160">
        <v>0</v>
      </c>
      <c r="AB55" s="119">
        <v>0</v>
      </c>
      <c r="AC55" s="161"/>
      <c r="AD55" s="160">
        <v>0</v>
      </c>
      <c r="AE55" s="263">
        <f t="shared" si="0"/>
        <v>0</v>
      </c>
      <c r="AF55" s="161"/>
      <c r="AG55" s="160">
        <v>0</v>
      </c>
      <c r="AH55" s="159"/>
      <c r="AI55" s="263" t="e">
        <f>AM55+AP55+(AS55+AV55)/L55</f>
        <v>#DIV/0!</v>
      </c>
      <c r="AJ55" s="268" t="e">
        <f>(AM55*AO55+AP55*AR55+(AS55*AU55+AV55*AX55)/L55)/AI55</f>
        <v>#DIV/0!</v>
      </c>
      <c r="AK55" s="159"/>
      <c r="AL55" s="159"/>
      <c r="AM55" s="119">
        <v>0</v>
      </c>
      <c r="AN55" s="161"/>
      <c r="AO55" s="160">
        <v>0</v>
      </c>
      <c r="AP55" s="119">
        <v>0</v>
      </c>
      <c r="AQ55" s="161"/>
      <c r="AR55" s="160">
        <v>0</v>
      </c>
      <c r="AS55" s="119">
        <v>0</v>
      </c>
      <c r="AT55" s="161"/>
      <c r="AU55" s="160">
        <v>0</v>
      </c>
      <c r="AV55" s="119">
        <v>0</v>
      </c>
      <c r="AW55" s="161"/>
      <c r="AX55" s="160">
        <v>0</v>
      </c>
      <c r="AY55" s="161"/>
    </row>
    <row r="56" spans="1:54" x14ac:dyDescent="0.25">
      <c r="A56" s="129">
        <v>13</v>
      </c>
      <c r="B56" s="138" t="s">
        <v>30</v>
      </c>
      <c r="C56" s="138" t="s">
        <v>314</v>
      </c>
      <c r="D56" s="92" t="s">
        <v>160</v>
      </c>
      <c r="E56" s="138" t="s">
        <v>172</v>
      </c>
      <c r="F56" s="138">
        <v>4</v>
      </c>
      <c r="H56" s="8"/>
      <c r="I56" s="157"/>
      <c r="J56" s="157"/>
      <c r="K56" s="157"/>
      <c r="L56" s="180">
        <v>0</v>
      </c>
      <c r="M56" s="158">
        <v>0</v>
      </c>
      <c r="N56" s="119">
        <v>0</v>
      </c>
      <c r="O56" s="119">
        <v>0</v>
      </c>
      <c r="P56" s="268" t="e">
        <f>(V56*X56+Y56*AA56+AE56*AG56)/O56</f>
        <v>#DIV/0!</v>
      </c>
      <c r="Q56" s="159"/>
      <c r="R56" s="159"/>
      <c r="S56" s="33" t="s">
        <v>58</v>
      </c>
      <c r="T56" s="159"/>
      <c r="U56" s="159"/>
      <c r="V56" s="119">
        <v>0</v>
      </c>
      <c r="W56" s="161"/>
      <c r="X56" s="160">
        <v>0</v>
      </c>
      <c r="Y56" s="119">
        <v>0</v>
      </c>
      <c r="Z56" s="161"/>
      <c r="AA56" s="160">
        <v>0</v>
      </c>
      <c r="AB56" s="119">
        <v>0</v>
      </c>
      <c r="AC56" s="161"/>
      <c r="AD56" s="160">
        <v>0</v>
      </c>
      <c r="AE56" s="263">
        <f t="shared" si="0"/>
        <v>0</v>
      </c>
      <c r="AF56" s="161"/>
      <c r="AG56" s="160">
        <v>0</v>
      </c>
      <c r="AH56" s="159"/>
      <c r="AI56" s="263" t="e">
        <f>AM56+AP56+(AS56+AV56)/L56</f>
        <v>#DIV/0!</v>
      </c>
      <c r="AJ56" s="268" t="e">
        <f>(AM56*AO56+AP56*AR56+(AS56*AU56+AV56*AX56)/L56)/AI56</f>
        <v>#DIV/0!</v>
      </c>
      <c r="AK56" s="159"/>
      <c r="AL56" s="159"/>
      <c r="AM56" s="119">
        <v>0</v>
      </c>
      <c r="AN56" s="161"/>
      <c r="AO56" s="160">
        <v>0</v>
      </c>
      <c r="AP56" s="119">
        <v>0</v>
      </c>
      <c r="AQ56" s="161"/>
      <c r="AR56" s="160">
        <v>0</v>
      </c>
      <c r="AS56" s="119">
        <v>0</v>
      </c>
      <c r="AT56" s="161"/>
      <c r="AU56" s="160">
        <v>0</v>
      </c>
      <c r="AV56" s="119">
        <v>0</v>
      </c>
      <c r="AW56" s="161"/>
      <c r="AX56" s="160">
        <v>0</v>
      </c>
      <c r="AY56" s="161"/>
    </row>
    <row r="57" spans="1:54" s="8" customFormat="1" x14ac:dyDescent="0.25">
      <c r="A57" s="155">
        <v>14</v>
      </c>
      <c r="B57" s="48" t="s">
        <v>315</v>
      </c>
      <c r="C57" s="48" t="s">
        <v>316</v>
      </c>
      <c r="D57" s="257" t="s">
        <v>130</v>
      </c>
      <c r="E57" s="48" t="s">
        <v>172</v>
      </c>
      <c r="F57" s="48">
        <v>1</v>
      </c>
      <c r="G57" s="9"/>
      <c r="H57" s="9"/>
      <c r="I57" s="157"/>
      <c r="J57" s="157"/>
      <c r="K57" s="157"/>
      <c r="L57" s="180">
        <v>0</v>
      </c>
      <c r="M57" s="158">
        <v>0</v>
      </c>
      <c r="N57" s="119">
        <v>0</v>
      </c>
      <c r="O57" s="119">
        <v>0</v>
      </c>
      <c r="P57" s="268" t="e">
        <f>(V57*X57+Y57*AA57+AE57*AG57)/O57</f>
        <v>#DIV/0!</v>
      </c>
      <c r="Q57" s="159"/>
      <c r="R57" s="159"/>
      <c r="S57" s="33" t="s">
        <v>58</v>
      </c>
      <c r="T57" s="159"/>
      <c r="U57" s="159"/>
      <c r="V57" s="119">
        <v>0</v>
      </c>
      <c r="W57" s="161"/>
      <c r="X57" s="160">
        <v>0</v>
      </c>
      <c r="Y57" s="119">
        <v>0</v>
      </c>
      <c r="Z57" s="161"/>
      <c r="AA57" s="160">
        <v>0</v>
      </c>
      <c r="AB57" s="119">
        <v>0</v>
      </c>
      <c r="AC57" s="161"/>
      <c r="AD57" s="160">
        <v>0</v>
      </c>
      <c r="AE57" s="263">
        <f t="shared" si="0"/>
        <v>0</v>
      </c>
      <c r="AF57" s="161"/>
      <c r="AG57" s="160">
        <v>0</v>
      </c>
      <c r="AH57" s="159"/>
      <c r="AI57" s="263" t="e">
        <f>AM57+AP57+(AS57+AV57)/L57</f>
        <v>#DIV/0!</v>
      </c>
      <c r="AJ57" s="268" t="e">
        <f>(AM57*AO57+AP57*AR57+(AS57*AU57+AV57*AX57)/L57)/AI57</f>
        <v>#DIV/0!</v>
      </c>
      <c r="AK57" s="159"/>
      <c r="AL57" s="159"/>
      <c r="AM57" s="119">
        <v>0</v>
      </c>
      <c r="AN57" s="161"/>
      <c r="AO57" s="160">
        <v>0</v>
      </c>
      <c r="AP57" s="119">
        <v>0</v>
      </c>
      <c r="AQ57" s="161"/>
      <c r="AR57" s="160">
        <v>0</v>
      </c>
      <c r="AS57" s="119">
        <v>0</v>
      </c>
      <c r="AT57" s="161"/>
      <c r="AU57" s="160">
        <v>0</v>
      </c>
      <c r="AV57" s="119">
        <v>0</v>
      </c>
      <c r="AW57" s="161"/>
      <c r="AX57" s="160">
        <v>0</v>
      </c>
      <c r="AY57" s="161"/>
      <c r="AZ57" s="261"/>
      <c r="BA57" s="261"/>
      <c r="BB57" s="261"/>
    </row>
    <row r="58" spans="1:54" s="8" customFormat="1" x14ac:dyDescent="0.25">
      <c r="A58" s="155">
        <v>14</v>
      </c>
      <c r="B58" s="48" t="s">
        <v>315</v>
      </c>
      <c r="C58" s="48" t="s">
        <v>89</v>
      </c>
      <c r="D58" s="257" t="s">
        <v>129</v>
      </c>
      <c r="E58" s="48" t="s">
        <v>172</v>
      </c>
      <c r="F58" s="48" t="s">
        <v>219</v>
      </c>
      <c r="G58" s="9"/>
      <c r="H58" s="9"/>
      <c r="I58" s="256"/>
      <c r="J58" s="256"/>
      <c r="K58" s="256"/>
      <c r="L58" s="256"/>
      <c r="M58" s="256"/>
      <c r="N58" s="256"/>
      <c r="O58" s="119">
        <v>0</v>
      </c>
      <c r="P58" s="256"/>
      <c r="Q58" s="256"/>
      <c r="R58" s="256"/>
      <c r="S58" s="256"/>
      <c r="T58" s="256"/>
      <c r="U58" s="256"/>
      <c r="V58" s="119">
        <v>0</v>
      </c>
      <c r="W58" s="256"/>
      <c r="X58" s="256"/>
      <c r="Y58" s="119">
        <v>0</v>
      </c>
      <c r="Z58" s="256"/>
      <c r="AA58" s="256"/>
      <c r="AB58" s="119">
        <v>0</v>
      </c>
      <c r="AC58" s="256"/>
      <c r="AD58" s="256"/>
      <c r="AE58" s="263">
        <f t="shared" si="0"/>
        <v>0</v>
      </c>
      <c r="AF58" s="256"/>
      <c r="AG58" s="256"/>
      <c r="AH58" s="256"/>
      <c r="AI58" s="267"/>
      <c r="AJ58" s="256"/>
      <c r="AK58" s="256"/>
      <c r="AL58" s="256"/>
      <c r="AM58" s="271"/>
      <c r="AN58" s="256"/>
      <c r="AO58" s="256"/>
      <c r="AP58" s="256"/>
      <c r="AQ58" s="256"/>
      <c r="AR58" s="256"/>
      <c r="AS58" s="271"/>
      <c r="AT58" s="256"/>
      <c r="AU58" s="256"/>
      <c r="AV58" s="256"/>
      <c r="AW58" s="256"/>
      <c r="AX58" s="256"/>
      <c r="AY58" s="256"/>
      <c r="AZ58" s="261"/>
      <c r="BA58" s="261"/>
      <c r="BB58" s="261"/>
    </row>
    <row r="59" spans="1:54" s="8" customFormat="1" x14ac:dyDescent="0.25">
      <c r="A59" s="155">
        <v>14</v>
      </c>
      <c r="B59" s="48" t="s">
        <v>315</v>
      </c>
      <c r="C59" s="48" t="s">
        <v>32</v>
      </c>
      <c r="D59" s="257" t="s">
        <v>131</v>
      </c>
      <c r="E59" s="48" t="s">
        <v>172</v>
      </c>
      <c r="F59" s="48">
        <v>5</v>
      </c>
      <c r="G59" s="9"/>
      <c r="H59" s="9"/>
      <c r="I59" s="256"/>
      <c r="J59" s="256"/>
      <c r="K59" s="256"/>
      <c r="L59" s="256"/>
      <c r="M59" s="256"/>
      <c r="N59" s="256"/>
      <c r="O59" s="119">
        <v>0</v>
      </c>
      <c r="P59" s="256"/>
      <c r="Q59" s="256"/>
      <c r="R59" s="256"/>
      <c r="S59" s="256"/>
      <c r="T59" s="256"/>
      <c r="U59" s="256"/>
      <c r="V59" s="119">
        <v>0</v>
      </c>
      <c r="W59" s="256"/>
      <c r="X59" s="256"/>
      <c r="Y59" s="119">
        <v>0</v>
      </c>
      <c r="Z59" s="256"/>
      <c r="AA59" s="256"/>
      <c r="AB59" s="119">
        <v>0</v>
      </c>
      <c r="AC59" s="256"/>
      <c r="AD59" s="256"/>
      <c r="AE59" s="263">
        <f t="shared" si="0"/>
        <v>0</v>
      </c>
      <c r="AF59" s="256"/>
      <c r="AG59" s="256"/>
      <c r="AH59" s="256"/>
      <c r="AI59" s="267"/>
      <c r="AJ59" s="256"/>
      <c r="AK59" s="256"/>
      <c r="AL59" s="256"/>
      <c r="AM59" s="271"/>
      <c r="AN59" s="256"/>
      <c r="AO59" s="256"/>
      <c r="AP59" s="256"/>
      <c r="AQ59" s="256"/>
      <c r="AR59" s="256"/>
      <c r="AS59" s="271"/>
      <c r="AT59" s="256"/>
      <c r="AU59" s="256"/>
      <c r="AV59" s="256"/>
      <c r="AW59" s="256"/>
      <c r="AX59" s="256"/>
      <c r="AY59" s="256"/>
      <c r="AZ59" s="261"/>
      <c r="BA59" s="261"/>
      <c r="BB59" s="261"/>
    </row>
    <row r="60" spans="1:54" s="8" customFormat="1" x14ac:dyDescent="0.25">
      <c r="A60" s="129">
        <v>15</v>
      </c>
      <c r="B60" s="138" t="s">
        <v>31</v>
      </c>
      <c r="C60" s="138" t="s">
        <v>317</v>
      </c>
      <c r="D60" s="92">
        <v>1</v>
      </c>
      <c r="E60" s="138" t="s">
        <v>172</v>
      </c>
      <c r="F60" s="138">
        <v>1</v>
      </c>
      <c r="G60" s="9"/>
      <c r="H60" s="9"/>
      <c r="I60" s="256"/>
      <c r="J60" s="256"/>
      <c r="K60" s="256"/>
      <c r="L60" s="256"/>
      <c r="M60" s="256"/>
      <c r="N60" s="256"/>
      <c r="O60" s="119">
        <v>0</v>
      </c>
      <c r="P60" s="256"/>
      <c r="Q60" s="256"/>
      <c r="R60" s="256"/>
      <c r="S60" s="256"/>
      <c r="T60" s="256"/>
      <c r="U60" s="256"/>
      <c r="V60" s="119">
        <v>0</v>
      </c>
      <c r="W60" s="256"/>
      <c r="X60" s="256"/>
      <c r="Y60" s="119">
        <v>0</v>
      </c>
      <c r="Z60" s="256"/>
      <c r="AA60" s="256"/>
      <c r="AB60" s="119">
        <v>0</v>
      </c>
      <c r="AC60" s="256"/>
      <c r="AD60" s="256"/>
      <c r="AE60" s="263">
        <f t="shared" si="0"/>
        <v>0</v>
      </c>
      <c r="AF60" s="256"/>
      <c r="AG60" s="256"/>
      <c r="AH60" s="256"/>
      <c r="AI60" s="267"/>
      <c r="AJ60" s="256"/>
      <c r="AK60" s="256"/>
      <c r="AL60" s="256"/>
      <c r="AM60" s="271"/>
      <c r="AN60" s="256"/>
      <c r="AO60" s="256"/>
      <c r="AP60" s="256"/>
      <c r="AQ60" s="256"/>
      <c r="AR60" s="256"/>
      <c r="AS60" s="271"/>
      <c r="AT60" s="256"/>
      <c r="AU60" s="256"/>
      <c r="AV60" s="256"/>
      <c r="AW60" s="256"/>
      <c r="AX60" s="256"/>
      <c r="AY60" s="256"/>
      <c r="AZ60" s="261"/>
      <c r="BA60" s="261"/>
      <c r="BB60" s="261"/>
    </row>
    <row r="61" spans="1:54" s="8" customFormat="1" x14ac:dyDescent="0.25">
      <c r="A61" s="129">
        <v>15</v>
      </c>
      <c r="B61" s="138" t="s">
        <v>31</v>
      </c>
      <c r="C61" s="138" t="s">
        <v>91</v>
      </c>
      <c r="D61" s="92">
        <v>2</v>
      </c>
      <c r="E61" s="138" t="s">
        <v>172</v>
      </c>
      <c r="F61" s="138">
        <v>2</v>
      </c>
      <c r="G61" s="9"/>
      <c r="H61" s="9"/>
      <c r="I61" s="157"/>
      <c r="J61" s="157"/>
      <c r="K61" s="157"/>
      <c r="L61" s="180">
        <v>0</v>
      </c>
      <c r="M61" s="158">
        <v>0</v>
      </c>
      <c r="N61" s="119">
        <v>0</v>
      </c>
      <c r="O61" s="119">
        <v>0</v>
      </c>
      <c r="P61" s="268" t="e">
        <f>(V61*X61+Y61*AA61+AE61*AG61)/O61</f>
        <v>#DIV/0!</v>
      </c>
      <c r="Q61" s="159"/>
      <c r="R61" s="159"/>
      <c r="S61" s="33" t="s">
        <v>58</v>
      </c>
      <c r="T61" s="159"/>
      <c r="U61" s="159"/>
      <c r="V61" s="119">
        <v>0</v>
      </c>
      <c r="W61" s="161"/>
      <c r="X61" s="160">
        <v>0</v>
      </c>
      <c r="Y61" s="119">
        <v>0</v>
      </c>
      <c r="Z61" s="161"/>
      <c r="AA61" s="160">
        <v>0</v>
      </c>
      <c r="AB61" s="119">
        <v>0</v>
      </c>
      <c r="AC61" s="161"/>
      <c r="AD61" s="160">
        <v>0</v>
      </c>
      <c r="AE61" s="263">
        <f t="shared" si="0"/>
        <v>0</v>
      </c>
      <c r="AF61" s="161"/>
      <c r="AG61" s="160">
        <v>0</v>
      </c>
      <c r="AH61" s="159"/>
      <c r="AI61" s="263" t="e">
        <f>AM61+AP61+(AS61+AV61)/L61</f>
        <v>#DIV/0!</v>
      </c>
      <c r="AJ61" s="268" t="e">
        <f>(AM61*AO61+AP61*AR61+(AS61*AU61+AV61*AX61)/L61)/AI61</f>
        <v>#DIV/0!</v>
      </c>
      <c r="AK61" s="159"/>
      <c r="AL61" s="159"/>
      <c r="AM61" s="119">
        <v>0</v>
      </c>
      <c r="AN61" s="161"/>
      <c r="AO61" s="160">
        <v>0</v>
      </c>
      <c r="AP61" s="119">
        <v>0</v>
      </c>
      <c r="AQ61" s="161"/>
      <c r="AR61" s="160">
        <v>0</v>
      </c>
      <c r="AS61" s="119">
        <v>0</v>
      </c>
      <c r="AT61" s="161"/>
      <c r="AU61" s="160">
        <v>0</v>
      </c>
      <c r="AV61" s="119">
        <v>0</v>
      </c>
      <c r="AW61" s="161"/>
      <c r="AX61" s="160">
        <v>0</v>
      </c>
      <c r="AY61" s="161"/>
      <c r="AZ61" s="261"/>
      <c r="BA61" s="261"/>
      <c r="BB61" s="261"/>
    </row>
    <row r="62" spans="1:54" s="8" customFormat="1" x14ac:dyDescent="0.25">
      <c r="A62" s="129">
        <v>15</v>
      </c>
      <c r="B62" s="138" t="s">
        <v>31</v>
      </c>
      <c r="C62" s="138" t="s">
        <v>318</v>
      </c>
      <c r="D62" s="92">
        <v>3</v>
      </c>
      <c r="E62" s="138" t="s">
        <v>172</v>
      </c>
      <c r="F62" s="138">
        <v>3</v>
      </c>
      <c r="G62" s="9"/>
      <c r="H62" s="9"/>
      <c r="I62" s="256"/>
      <c r="J62" s="256"/>
      <c r="K62" s="256"/>
      <c r="L62" s="256"/>
      <c r="M62" s="256"/>
      <c r="N62" s="256"/>
      <c r="O62" s="119">
        <v>0</v>
      </c>
      <c r="P62" s="256"/>
      <c r="Q62" s="256"/>
      <c r="R62" s="256"/>
      <c r="S62" s="256"/>
      <c r="T62" s="256"/>
      <c r="U62" s="256"/>
      <c r="V62" s="119">
        <v>0</v>
      </c>
      <c r="W62" s="256"/>
      <c r="X62" s="256"/>
      <c r="Y62" s="119">
        <v>0</v>
      </c>
      <c r="Z62" s="256"/>
      <c r="AA62" s="256"/>
      <c r="AB62" s="119">
        <v>0</v>
      </c>
      <c r="AC62" s="256"/>
      <c r="AD62" s="256"/>
      <c r="AE62" s="263">
        <f t="shared" si="0"/>
        <v>0</v>
      </c>
      <c r="AF62" s="256"/>
      <c r="AG62" s="256"/>
      <c r="AH62" s="256"/>
      <c r="AI62" s="267"/>
      <c r="AJ62" s="256"/>
      <c r="AK62" s="256"/>
      <c r="AL62" s="256"/>
      <c r="AM62" s="271"/>
      <c r="AN62" s="256"/>
      <c r="AO62" s="256"/>
      <c r="AP62" s="256"/>
      <c r="AQ62" s="256"/>
      <c r="AR62" s="256"/>
      <c r="AS62" s="271"/>
      <c r="AT62" s="256"/>
      <c r="AU62" s="256"/>
      <c r="AV62" s="256"/>
      <c r="AW62" s="256"/>
      <c r="AX62" s="256"/>
      <c r="AY62" s="256"/>
      <c r="AZ62" s="261"/>
      <c r="BA62" s="261"/>
      <c r="BB62" s="261"/>
    </row>
    <row r="63" spans="1:54" s="8" customFormat="1" x14ac:dyDescent="0.25">
      <c r="A63" s="129">
        <v>15</v>
      </c>
      <c r="B63" s="138" t="s">
        <v>31</v>
      </c>
      <c r="C63" s="138" t="s">
        <v>92</v>
      </c>
      <c r="D63" s="92">
        <v>4</v>
      </c>
      <c r="E63" s="138" t="s">
        <v>172</v>
      </c>
      <c r="F63" s="138">
        <v>4</v>
      </c>
      <c r="G63" s="9"/>
      <c r="H63" s="9"/>
      <c r="I63" s="157"/>
      <c r="J63" s="157"/>
      <c r="K63" s="157"/>
      <c r="L63" s="180">
        <v>0</v>
      </c>
      <c r="M63" s="158">
        <v>0</v>
      </c>
      <c r="N63" s="119">
        <v>0</v>
      </c>
      <c r="O63" s="119">
        <v>0</v>
      </c>
      <c r="P63" s="268" t="e">
        <f>(V63*X63+Y63*AA63+AE63*AG63)/O63</f>
        <v>#DIV/0!</v>
      </c>
      <c r="Q63" s="159"/>
      <c r="R63" s="159"/>
      <c r="S63" s="33" t="s">
        <v>58</v>
      </c>
      <c r="T63" s="159"/>
      <c r="U63" s="159"/>
      <c r="V63" s="119">
        <v>0</v>
      </c>
      <c r="W63" s="161"/>
      <c r="X63" s="160">
        <v>0</v>
      </c>
      <c r="Y63" s="119">
        <v>0</v>
      </c>
      <c r="Z63" s="161"/>
      <c r="AA63" s="160">
        <v>0</v>
      </c>
      <c r="AB63" s="119">
        <v>0</v>
      </c>
      <c r="AC63" s="161"/>
      <c r="AD63" s="160">
        <v>0</v>
      </c>
      <c r="AE63" s="263">
        <f t="shared" si="0"/>
        <v>0</v>
      </c>
      <c r="AF63" s="161"/>
      <c r="AG63" s="160">
        <v>0</v>
      </c>
      <c r="AH63" s="159"/>
      <c r="AI63" s="263" t="e">
        <f>AM63+AP63+(AS63+AV63)/L63</f>
        <v>#DIV/0!</v>
      </c>
      <c r="AJ63" s="268" t="e">
        <f>(AM63*AO63+AP63*AR63+(AS63*AU63+AV63*AX63)/L63)/AI63</f>
        <v>#DIV/0!</v>
      </c>
      <c r="AK63" s="159"/>
      <c r="AL63" s="159"/>
      <c r="AM63" s="119">
        <v>0</v>
      </c>
      <c r="AN63" s="161"/>
      <c r="AO63" s="160">
        <v>0</v>
      </c>
      <c r="AP63" s="119">
        <v>0</v>
      </c>
      <c r="AQ63" s="161"/>
      <c r="AR63" s="160">
        <v>0</v>
      </c>
      <c r="AS63" s="119">
        <v>0</v>
      </c>
      <c r="AT63" s="161"/>
      <c r="AU63" s="160">
        <v>0</v>
      </c>
      <c r="AV63" s="119">
        <v>0</v>
      </c>
      <c r="AW63" s="161"/>
      <c r="AX63" s="160">
        <v>0</v>
      </c>
      <c r="AY63" s="161"/>
      <c r="AZ63" s="261"/>
      <c r="BA63" s="261"/>
      <c r="BB63" s="261"/>
    </row>
    <row r="64" spans="1:54" x14ac:dyDescent="0.25">
      <c r="A64" s="155">
        <v>16</v>
      </c>
      <c r="B64" s="48" t="s">
        <v>90</v>
      </c>
      <c r="C64" s="48" t="s">
        <v>90</v>
      </c>
      <c r="D64" s="257" t="s">
        <v>130</v>
      </c>
      <c r="E64" s="48" t="s">
        <v>172</v>
      </c>
      <c r="F64" s="48">
        <v>1</v>
      </c>
      <c r="H64" s="8"/>
      <c r="I64" s="157"/>
      <c r="J64" s="157"/>
      <c r="K64" s="157"/>
      <c r="L64" s="180">
        <v>0</v>
      </c>
      <c r="M64" s="158">
        <v>0</v>
      </c>
      <c r="N64" s="119">
        <v>0</v>
      </c>
      <c r="O64" s="119">
        <v>0</v>
      </c>
      <c r="P64" s="268" t="e">
        <f>(V64*X64+Y64*AA64+AE64*AG64)/O64</f>
        <v>#DIV/0!</v>
      </c>
      <c r="Q64" s="159"/>
      <c r="R64" s="159"/>
      <c r="S64" s="33" t="s">
        <v>58</v>
      </c>
      <c r="T64" s="159"/>
      <c r="U64" s="159"/>
      <c r="V64" s="119">
        <v>0</v>
      </c>
      <c r="W64" s="161"/>
      <c r="X64" s="160">
        <v>0</v>
      </c>
      <c r="Y64" s="119">
        <v>0</v>
      </c>
      <c r="Z64" s="161"/>
      <c r="AA64" s="160">
        <v>0</v>
      </c>
      <c r="AB64" s="119">
        <v>0</v>
      </c>
      <c r="AC64" s="161"/>
      <c r="AD64" s="160">
        <v>0</v>
      </c>
      <c r="AE64" s="263">
        <f t="shared" si="0"/>
        <v>0</v>
      </c>
      <c r="AF64" s="161"/>
      <c r="AG64" s="160">
        <v>0</v>
      </c>
      <c r="AH64" s="159"/>
      <c r="AI64" s="263" t="e">
        <f>AM64+AP64+(AS64+AV64)/L64</f>
        <v>#DIV/0!</v>
      </c>
      <c r="AJ64" s="268" t="e">
        <f>(AM64*AO64+AP64*AR64+(AS64*AU64+AV64*AX64)/L64)/AI64</f>
        <v>#DIV/0!</v>
      </c>
      <c r="AK64" s="159"/>
      <c r="AL64" s="159"/>
      <c r="AM64" s="119">
        <v>0</v>
      </c>
      <c r="AN64" s="161"/>
      <c r="AO64" s="160">
        <v>0</v>
      </c>
      <c r="AP64" s="119">
        <v>0</v>
      </c>
      <c r="AQ64" s="161"/>
      <c r="AR64" s="160">
        <v>0</v>
      </c>
      <c r="AS64" s="119">
        <v>0</v>
      </c>
      <c r="AT64" s="161"/>
      <c r="AU64" s="160">
        <v>0</v>
      </c>
      <c r="AV64" s="119">
        <v>0</v>
      </c>
      <c r="AW64" s="161"/>
      <c r="AX64" s="160">
        <v>0</v>
      </c>
      <c r="AY64" s="161"/>
    </row>
    <row r="65" spans="8:45" x14ac:dyDescent="0.25">
      <c r="H65" s="9"/>
      <c r="AE65" s="261"/>
      <c r="AM65" s="272"/>
      <c r="AS65" s="272"/>
    </row>
    <row r="66" spans="8:45" x14ac:dyDescent="0.25">
      <c r="H66" s="9"/>
      <c r="AE66" s="261"/>
      <c r="AM66" s="272"/>
      <c r="AS66" s="272"/>
    </row>
    <row r="67" spans="8:45" x14ac:dyDescent="0.25">
      <c r="H67" s="9"/>
      <c r="AE67" s="261"/>
      <c r="AM67" s="272"/>
      <c r="AS67" s="272"/>
    </row>
    <row r="68" spans="8:45" x14ac:dyDescent="0.25">
      <c r="H68" s="9"/>
      <c r="AE68" s="261"/>
      <c r="AM68" s="272"/>
      <c r="AS68" s="272"/>
    </row>
    <row r="69" spans="8:45" x14ac:dyDescent="0.25">
      <c r="H69" s="9"/>
      <c r="AM69" s="272"/>
      <c r="AS69" s="272"/>
    </row>
    <row r="70" spans="8:45" x14ac:dyDescent="0.25">
      <c r="H70" s="9"/>
      <c r="AM70" s="272"/>
      <c r="AS70" s="272"/>
    </row>
    <row r="71" spans="8:45" x14ac:dyDescent="0.25">
      <c r="H71" s="9"/>
    </row>
    <row r="72" spans="8:45" x14ac:dyDescent="0.25">
      <c r="H72" s="9"/>
    </row>
    <row r="73" spans="8:45" x14ac:dyDescent="0.25">
      <c r="H73" s="9"/>
    </row>
    <row r="74" spans="8:45" x14ac:dyDescent="0.25">
      <c r="H74" s="9"/>
    </row>
    <row r="75" spans="8:45" x14ac:dyDescent="0.25">
      <c r="H75" s="9"/>
    </row>
    <row r="76" spans="8:45" x14ac:dyDescent="0.25">
      <c r="H76" s="9"/>
    </row>
    <row r="77" spans="8:45" x14ac:dyDescent="0.25">
      <c r="H77" s="9"/>
    </row>
    <row r="78" spans="8:45" x14ac:dyDescent="0.25">
      <c r="H78" s="9"/>
    </row>
    <row r="79" spans="8:45" x14ac:dyDescent="0.25">
      <c r="H79" s="9"/>
    </row>
    <row r="80" spans="8:45" x14ac:dyDescent="0.25">
      <c r="H80" s="9"/>
    </row>
  </sheetData>
  <sheetProtection selectLockedCells="1"/>
  <mergeCells count="14">
    <mergeCell ref="AY2:AY3"/>
    <mergeCell ref="F3:F4"/>
    <mergeCell ref="I1:N1"/>
    <mergeCell ref="AS2:AU2"/>
    <mergeCell ref="AV2:AX2"/>
    <mergeCell ref="AB2:AD2"/>
    <mergeCell ref="AM2:AO2"/>
    <mergeCell ref="AP2:AR2"/>
    <mergeCell ref="S2:X2"/>
    <mergeCell ref="I2:M2"/>
    <mergeCell ref="Y2:AA2"/>
    <mergeCell ref="AE2:AG2"/>
    <mergeCell ref="AH2:AL2"/>
    <mergeCell ref="O2:R2"/>
  </mergeCells>
  <phoneticPr fontId="32" type="noConversion"/>
  <dataValidations count="3">
    <dataValidation type="whole" allowBlank="1" showInputMessage="1" showErrorMessage="1" sqref="L5:M5 L65:M1048576" xr:uid="{E11C067A-06C1-448C-9222-C156AC3C8AC1}">
      <formula1>0</formula1>
      <formula2>1111111111111</formula2>
    </dataValidation>
    <dataValidation type="decimal" allowBlank="1" showInputMessage="1" showErrorMessage="1" sqref="AA63:AA64 L63:N64 AG63:AG64 P61 AR63:AS64 AM63:AM64 AO63:AP64 AX63:AX64 X7:X8 AA7:AA8 AX7:AX8 P33 AM7:AM8 AR7:AS8 AO7:AP8 AU7:AV8 AG7:AG8 L10:N11 AA10:AA11 X10:X11 AX10:AX11 AM10:AM11 AR10:AS11 AO10:AP11 P7:P8 AU10:AV11 L7:N8 AX16 X16 AA16 L16:N16 AG16 P16 X27 AU27:AV27 L39:N41 L27:N27 AG27 AA39:AA41 AU39:AV41 X39:X41 AX39:AX41 AM39:AM41 AR39:AS41 P39:P41 AO39:AP41 AD39:AD41 AM45 AR45:AS45 AG45 L45:N45 AA45 AU45:AV45 X45 AX45 AO45:AP45 AM47 AR47:AS47 P45 AG47 L47:N47 AA47 AU47:AV47 X47 AX47 AO47:AP47 AM55:AM57 AR55:AS57 AO55:AP57 P47 AG55:AG57 L55:N57 AA55:AA57 AU55:AV57 X55:X57 AX55:AX57 X63:X64 X61 AU63:AV64 AX61 AM61 AR61:AS61 AO61:AP61 P55:P57 AG61 L61:N61 AA61 AU61:AV61 AU16:AV16 P10:P11 AO16:AP16 AR16:AS16 AM16 AG10:AG11 P24 AR24:AS24 AM24 AO24:AP24 AX24 X24 AA24 L24:N24 AG24 AU24:AV24 AM31 AX31 X31 AA31 L31:N31 AG31 AU31:AV31 AO31:AP31 AR31:AS31 AR33:AS33 AM33 AX33 X33 AA33 L33:N33 AG33 AU33:AV33 P31 AO33:AP33 P63:P64 AD7:AD8 AD10:AD11 AD16 AX27 AD24 AD31 AD33 AD45 AD47 AD55:AD57 AD61 AD63:AD64 AD27 AA27 P27 AO27:AP27 AR27:AS27 AM27 V6:V64 AB6:AB64 O6:O64 Y6:Y64 AD37 AO37:AP37 P37 AR37:AS37 AM37 AX37 X37 AU37:AV37 AA37 L37:N37 AG37 AG39:AG41" xr:uid="{508A7416-D72D-4780-AAF2-0F511120C70B}">
      <formula1>0</formula1>
      <formula2>1111111111111</formula2>
    </dataValidation>
    <dataValidation type="list" allowBlank="1" showInputMessage="1" showErrorMessage="1" sqref="S7:S8 S16 S5 S63:S64 S33 S10:S11 S27 S45 S47 S55:S57 S61 S24 S31 S37 S39:S41" xr:uid="{20DE1901-5DE0-46EE-A73E-9AA5E3088719}">
      <formula1>$C$3:$C$4</formula1>
    </dataValidation>
  </dataValidations>
  <pageMargins left="0.17" right="0.19" top="0.64" bottom="0.98425196850393704" header="0.35" footer="0.51181102362204722"/>
  <pageSetup paperSize="9" scale="10" orientation="portrait" r:id="rId1"/>
  <headerFooter alignWithMargins="0">
    <oddHeader>&amp;C&amp;18Annexe 1 du CCTP - cadre normatif</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B5011-C40B-4D0D-98CB-F9624241437B}">
  <sheetPr>
    <pageSetUpPr fitToPage="1"/>
  </sheetPr>
  <dimension ref="A1:BS48"/>
  <sheetViews>
    <sheetView zoomScale="85" zoomScaleNormal="85" workbookViewId="0">
      <selection activeCell="D4" sqref="D4"/>
    </sheetView>
  </sheetViews>
  <sheetFormatPr baseColWidth="10" defaultColWidth="11.44140625" defaultRowHeight="15" x14ac:dyDescent="0.25"/>
  <cols>
    <col min="1" max="1" width="10.109375" style="9" customWidth="1"/>
    <col min="2" max="2" width="51.44140625" style="9" customWidth="1"/>
    <col min="3" max="3" width="41.6640625" style="9" customWidth="1"/>
    <col min="4" max="4" width="10.109375" style="9" customWidth="1"/>
    <col min="5" max="6" width="41.6640625" style="9" customWidth="1"/>
    <col min="7" max="8" width="5.33203125" style="9" customWidth="1"/>
    <col min="9" max="11" width="22.33203125" style="96" customWidth="1"/>
    <col min="12" max="12" width="22.33203125" style="9" customWidth="1"/>
    <col min="13" max="13" width="29" style="9" customWidth="1"/>
    <col min="14" max="17" width="18" style="67" customWidth="1"/>
    <col min="18" max="18" width="24.6640625" style="4" customWidth="1"/>
    <col min="19" max="20" width="22" style="4" customWidth="1"/>
    <col min="21" max="21" width="28" style="4" customWidth="1"/>
    <col min="22" max="23" width="24.6640625" style="4" customWidth="1"/>
    <col min="24" max="34" width="17.109375" style="4" customWidth="1"/>
    <col min="35" max="39" width="24.6640625" style="4" customWidth="1"/>
    <col min="40" max="40" width="11.44140625" style="4"/>
    <col min="41" max="41" width="18.33203125" style="4" customWidth="1"/>
    <col min="42" max="43" width="11.44140625" style="4"/>
    <col min="44" max="44" width="18.109375" style="4" customWidth="1"/>
    <col min="45" max="46" width="11.44140625" style="4"/>
    <col min="47" max="47" width="18.33203125" style="4" customWidth="1"/>
    <col min="48" max="48" width="11.44140625" style="4"/>
    <col min="49" max="49" width="15.88671875" style="4" customWidth="1"/>
    <col min="50" max="50" width="11.44140625" style="4"/>
    <col min="51" max="51" width="18.109375" style="4" customWidth="1"/>
    <col min="52" max="52" width="11.44140625" style="4"/>
    <col min="53" max="53" width="34.33203125" style="67" customWidth="1"/>
    <col min="54" max="16384" width="11.44140625" style="4"/>
  </cols>
  <sheetData>
    <row r="1" spans="1:71" s="8" customFormat="1" ht="132.6" customHeight="1" x14ac:dyDescent="0.25">
      <c r="I1" s="343" t="s">
        <v>138</v>
      </c>
      <c r="J1" s="343"/>
      <c r="K1" s="343"/>
      <c r="L1" s="343"/>
      <c r="M1" s="343"/>
      <c r="N1" s="181" t="s">
        <v>340</v>
      </c>
      <c r="O1" s="181"/>
      <c r="P1" s="181"/>
      <c r="Q1" s="181"/>
      <c r="R1" s="106"/>
      <c r="S1" s="181"/>
      <c r="T1" s="181"/>
      <c r="U1" s="181"/>
      <c r="V1" s="181"/>
      <c r="W1" s="181"/>
      <c r="X1" s="181"/>
      <c r="Y1" s="106"/>
      <c r="Z1" s="106"/>
      <c r="AA1" s="106"/>
      <c r="AB1" s="106"/>
      <c r="AC1" s="106"/>
      <c r="AD1" s="106"/>
      <c r="AE1" s="106"/>
      <c r="AF1" s="106"/>
      <c r="AG1" s="106"/>
      <c r="AH1" s="106"/>
      <c r="AI1" s="111" t="s">
        <v>152</v>
      </c>
      <c r="AJ1" s="111"/>
      <c r="AK1" s="111"/>
      <c r="AL1" s="111"/>
      <c r="AM1" s="111"/>
      <c r="AN1" s="111"/>
      <c r="AO1" s="104"/>
      <c r="AP1" s="104"/>
      <c r="AQ1" s="104"/>
      <c r="AR1" s="104"/>
      <c r="AS1" s="104"/>
      <c r="AT1" s="111"/>
      <c r="AU1" s="104"/>
      <c r="AV1" s="104"/>
      <c r="AW1" s="104"/>
      <c r="AX1" s="104"/>
      <c r="AY1" s="104"/>
      <c r="AZ1" s="104"/>
      <c r="BA1" s="104"/>
    </row>
    <row r="2" spans="1:71" s="8" customFormat="1" ht="45.6" customHeight="1" x14ac:dyDescent="0.25">
      <c r="A2" s="38" t="s">
        <v>3</v>
      </c>
      <c r="B2" s="38" t="s">
        <v>2</v>
      </c>
      <c r="C2" s="38" t="s">
        <v>56</v>
      </c>
      <c r="D2" s="38" t="s">
        <v>173</v>
      </c>
      <c r="E2" s="38" t="s">
        <v>237</v>
      </c>
      <c r="F2" s="38" t="s">
        <v>167</v>
      </c>
      <c r="G2" s="146"/>
      <c r="H2" s="146"/>
      <c r="I2" s="366" t="s">
        <v>137</v>
      </c>
      <c r="J2" s="366"/>
      <c r="K2" s="366"/>
      <c r="L2" s="366"/>
      <c r="M2" s="109"/>
      <c r="N2" s="116"/>
      <c r="O2" s="116"/>
      <c r="P2" s="116"/>
      <c r="Q2" s="116"/>
      <c r="R2" s="107"/>
      <c r="S2" s="346" t="s">
        <v>241</v>
      </c>
      <c r="T2" s="347"/>
      <c r="U2" s="347"/>
      <c r="V2" s="347"/>
      <c r="W2" s="348"/>
      <c r="X2" s="361" t="s">
        <v>184</v>
      </c>
      <c r="Y2" s="361"/>
      <c r="Z2" s="346" t="s">
        <v>185</v>
      </c>
      <c r="AA2" s="348"/>
      <c r="AB2" s="364" t="s">
        <v>186</v>
      </c>
      <c r="AC2" s="365"/>
      <c r="AD2" s="346" t="s">
        <v>187</v>
      </c>
      <c r="AE2" s="348"/>
      <c r="AF2" s="185" t="s">
        <v>188</v>
      </c>
      <c r="AG2" s="362" t="s">
        <v>189</v>
      </c>
      <c r="AH2" s="363" t="s">
        <v>190</v>
      </c>
      <c r="AI2" s="356"/>
      <c r="AJ2" s="357"/>
      <c r="AK2" s="357"/>
      <c r="AL2" s="357"/>
      <c r="AM2" s="358"/>
      <c r="AN2" s="349" t="s">
        <v>239</v>
      </c>
      <c r="AO2" s="349"/>
      <c r="AP2" s="349"/>
      <c r="AQ2" s="350" t="s">
        <v>240</v>
      </c>
      <c r="AR2" s="350"/>
      <c r="AS2" s="350"/>
      <c r="AT2" s="344" t="s">
        <v>162</v>
      </c>
      <c r="AU2" s="344"/>
      <c r="AV2" s="344"/>
      <c r="AW2" s="345" t="s">
        <v>163</v>
      </c>
      <c r="AX2" s="345"/>
      <c r="AY2" s="345"/>
      <c r="AZ2" s="360" t="s">
        <v>198</v>
      </c>
      <c r="BA2" s="273" t="s">
        <v>198</v>
      </c>
    </row>
    <row r="3" spans="1:71" s="8" customFormat="1" ht="162" customHeight="1" x14ac:dyDescent="0.25">
      <c r="A3" s="9"/>
      <c r="B3" s="142"/>
      <c r="C3" s="143" t="s">
        <v>57</v>
      </c>
      <c r="D3" s="9"/>
      <c r="E3" s="143"/>
      <c r="F3" s="342" t="s">
        <v>243</v>
      </c>
      <c r="G3" s="145"/>
      <c r="H3" s="145"/>
      <c r="I3" s="102" t="s">
        <v>248</v>
      </c>
      <c r="J3" s="102" t="s">
        <v>128</v>
      </c>
      <c r="K3" s="102" t="s">
        <v>127</v>
      </c>
      <c r="L3" s="103" t="s">
        <v>246</v>
      </c>
      <c r="M3" s="110" t="s">
        <v>126</v>
      </c>
      <c r="N3" s="108" t="s">
        <v>242</v>
      </c>
      <c r="O3" s="108" t="s">
        <v>330</v>
      </c>
      <c r="P3" s="108" t="s">
        <v>270</v>
      </c>
      <c r="Q3" s="108" t="s">
        <v>269</v>
      </c>
      <c r="R3" s="123" t="s">
        <v>133</v>
      </c>
      <c r="S3" s="121" t="s">
        <v>244</v>
      </c>
      <c r="T3" s="100" t="s">
        <v>146</v>
      </c>
      <c r="U3" s="100" t="s">
        <v>147</v>
      </c>
      <c r="V3" s="100" t="s">
        <v>175</v>
      </c>
      <c r="W3" s="101" t="s">
        <v>174</v>
      </c>
      <c r="X3" s="183" t="s">
        <v>143</v>
      </c>
      <c r="Y3" s="183" t="s">
        <v>125</v>
      </c>
      <c r="Z3" s="189" t="s">
        <v>143</v>
      </c>
      <c r="AA3" s="189" t="s">
        <v>125</v>
      </c>
      <c r="AB3" s="183" t="s">
        <v>143</v>
      </c>
      <c r="AC3" s="183" t="s">
        <v>125</v>
      </c>
      <c r="AD3" s="189" t="s">
        <v>143</v>
      </c>
      <c r="AE3" s="189" t="s">
        <v>125</v>
      </c>
      <c r="AF3" s="186" t="s">
        <v>125</v>
      </c>
      <c r="AG3" s="362"/>
      <c r="AH3" s="363"/>
      <c r="AI3" s="112" t="s">
        <v>141</v>
      </c>
      <c r="AJ3" s="262" t="s">
        <v>332</v>
      </c>
      <c r="AK3" s="265" t="s">
        <v>331</v>
      </c>
      <c r="AL3" s="114" t="s">
        <v>121</v>
      </c>
      <c r="AM3" s="112" t="s">
        <v>142</v>
      </c>
      <c r="AN3" s="113" t="s">
        <v>124</v>
      </c>
      <c r="AO3" s="113" t="s">
        <v>123</v>
      </c>
      <c r="AP3" s="113" t="s">
        <v>122</v>
      </c>
      <c r="AQ3" s="114" t="s">
        <v>124</v>
      </c>
      <c r="AR3" s="114" t="s">
        <v>125</v>
      </c>
      <c r="AS3" s="114" t="s">
        <v>122</v>
      </c>
      <c r="AT3" s="113" t="s">
        <v>124</v>
      </c>
      <c r="AU3" s="113" t="s">
        <v>123</v>
      </c>
      <c r="AV3" s="113" t="s">
        <v>122</v>
      </c>
      <c r="AW3" s="114" t="s">
        <v>124</v>
      </c>
      <c r="AX3" s="114" t="s">
        <v>125</v>
      </c>
      <c r="AY3" s="114" t="s">
        <v>122</v>
      </c>
      <c r="AZ3" s="360"/>
      <c r="BA3" s="273"/>
    </row>
    <row r="4" spans="1:71" s="134" customFormat="1" ht="150" customHeight="1" x14ac:dyDescent="0.25">
      <c r="C4" s="143" t="s">
        <v>58</v>
      </c>
      <c r="E4" s="143"/>
      <c r="F4" s="342"/>
      <c r="G4" s="145"/>
      <c r="H4" s="145"/>
      <c r="I4" s="102" t="s">
        <v>51</v>
      </c>
      <c r="J4" s="102" t="s">
        <v>51</v>
      </c>
      <c r="K4" s="102" t="s">
        <v>51</v>
      </c>
      <c r="L4" s="103" t="s">
        <v>247</v>
      </c>
      <c r="M4" s="110" t="s">
        <v>145</v>
      </c>
      <c r="N4" s="108" t="s">
        <v>145</v>
      </c>
      <c r="O4" s="108" t="s">
        <v>118</v>
      </c>
      <c r="P4" s="108" t="s">
        <v>145</v>
      </c>
      <c r="Q4" s="108" t="s">
        <v>145</v>
      </c>
      <c r="R4" s="123" t="s">
        <v>120</v>
      </c>
      <c r="S4" s="121" t="s">
        <v>145</v>
      </c>
      <c r="T4" s="121" t="s">
        <v>118</v>
      </c>
      <c r="U4" s="121" t="s">
        <v>77</v>
      </c>
      <c r="V4" s="121" t="s">
        <v>120</v>
      </c>
      <c r="W4" s="121" t="s">
        <v>120</v>
      </c>
      <c r="X4" s="184" t="s">
        <v>145</v>
      </c>
      <c r="Y4" s="184" t="s">
        <v>119</v>
      </c>
      <c r="Z4" s="182" t="s">
        <v>145</v>
      </c>
      <c r="AA4" s="182" t="s">
        <v>119</v>
      </c>
      <c r="AB4" s="184" t="s">
        <v>145</v>
      </c>
      <c r="AC4" s="184" t="s">
        <v>119</v>
      </c>
      <c r="AD4" s="182" t="s">
        <v>145</v>
      </c>
      <c r="AE4" s="182" t="s">
        <v>119</v>
      </c>
      <c r="AF4" s="184" t="s">
        <v>119</v>
      </c>
      <c r="AG4" s="121" t="s">
        <v>191</v>
      </c>
      <c r="AH4" s="187" t="s">
        <v>192</v>
      </c>
      <c r="AI4" s="112" t="s">
        <v>51</v>
      </c>
      <c r="AJ4" s="262" t="s">
        <v>145</v>
      </c>
      <c r="AK4" s="265" t="s">
        <v>118</v>
      </c>
      <c r="AL4" s="112" t="s">
        <v>120</v>
      </c>
      <c r="AM4" s="112" t="s">
        <v>51</v>
      </c>
      <c r="AN4" s="103" t="s">
        <v>145</v>
      </c>
      <c r="AO4" s="269" t="s">
        <v>119</v>
      </c>
      <c r="AP4" s="103" t="s">
        <v>118</v>
      </c>
      <c r="AQ4" s="112" t="s">
        <v>145</v>
      </c>
      <c r="AR4" s="270" t="s">
        <v>119</v>
      </c>
      <c r="AS4" s="112" t="s">
        <v>118</v>
      </c>
      <c r="AT4" s="103" t="s">
        <v>145</v>
      </c>
      <c r="AU4" s="269" t="s">
        <v>119</v>
      </c>
      <c r="AV4" s="103" t="s">
        <v>118</v>
      </c>
      <c r="AW4" s="112" t="s">
        <v>145</v>
      </c>
      <c r="AX4" s="270" t="s">
        <v>119</v>
      </c>
      <c r="AY4" s="112" t="s">
        <v>118</v>
      </c>
      <c r="AZ4" s="152" t="s">
        <v>199</v>
      </c>
      <c r="BA4" s="152" t="s">
        <v>199</v>
      </c>
    </row>
    <row r="5" spans="1:71" s="137" customFormat="1" ht="128.4" customHeight="1" x14ac:dyDescent="0.25">
      <c r="A5" s="135">
        <v>1</v>
      </c>
      <c r="B5" s="136" t="s">
        <v>50</v>
      </c>
      <c r="C5" s="136" t="s">
        <v>64</v>
      </c>
      <c r="D5" s="135">
        <v>4</v>
      </c>
      <c r="E5" s="136" t="s">
        <v>172</v>
      </c>
      <c r="F5" s="136" t="s">
        <v>322</v>
      </c>
      <c r="G5" s="147"/>
      <c r="H5" s="147"/>
      <c r="I5" s="95" t="s">
        <v>135</v>
      </c>
      <c r="J5" s="95" t="s">
        <v>134</v>
      </c>
      <c r="K5" s="95" t="s">
        <v>136</v>
      </c>
      <c r="L5" s="179">
        <v>50</v>
      </c>
      <c r="M5" s="117">
        <v>5</v>
      </c>
      <c r="N5" s="117">
        <v>9.5600000000000004E-2</v>
      </c>
      <c r="O5" s="99">
        <v>0.34</v>
      </c>
      <c r="P5" s="117">
        <v>1.5599999999999999E-2</v>
      </c>
      <c r="Q5" s="117">
        <v>1.5599999999999999E-2</v>
      </c>
      <c r="R5" s="91" t="s">
        <v>115</v>
      </c>
      <c r="S5" s="117">
        <v>8.4567000000000003E-2</v>
      </c>
      <c r="T5" s="99">
        <v>0.45</v>
      </c>
      <c r="U5" s="93" t="s">
        <v>57</v>
      </c>
      <c r="V5" s="94" t="s">
        <v>117</v>
      </c>
      <c r="W5" s="94" t="s">
        <v>116</v>
      </c>
      <c r="X5" s="120">
        <v>0.1234</v>
      </c>
      <c r="Y5" s="151" t="s">
        <v>193</v>
      </c>
      <c r="Z5" s="120">
        <v>0</v>
      </c>
      <c r="AA5" s="151" t="s">
        <v>194</v>
      </c>
      <c r="AB5" s="120">
        <v>0</v>
      </c>
      <c r="AC5" s="151" t="s">
        <v>195</v>
      </c>
      <c r="AD5" s="120">
        <v>0</v>
      </c>
      <c r="AE5" s="151" t="s">
        <v>196</v>
      </c>
      <c r="AF5" s="151" t="s">
        <v>197</v>
      </c>
      <c r="AG5" s="93" t="s">
        <v>57</v>
      </c>
      <c r="AH5" s="93" t="s">
        <v>57</v>
      </c>
      <c r="AI5" s="94" t="s">
        <v>324</v>
      </c>
      <c r="AJ5" s="235">
        <f>AN5+AQ5+((AT5+AW5)/L5)</f>
        <v>2.1000000000000001E-2</v>
      </c>
      <c r="AK5" s="268">
        <f>(AN5*AP5+AQ5*AS5+(AT5*AV5+AW5*AY5)/L5)/AJ5</f>
        <v>0.76190476190476186</v>
      </c>
      <c r="AL5" s="94"/>
      <c r="AM5" s="94" t="s">
        <v>153</v>
      </c>
      <c r="AN5" s="120">
        <v>0</v>
      </c>
      <c r="AO5" s="94"/>
      <c r="AP5" s="115">
        <v>0</v>
      </c>
      <c r="AQ5" s="120">
        <v>5.0000000000000001E-3</v>
      </c>
      <c r="AR5" s="94" t="s">
        <v>325</v>
      </c>
      <c r="AS5" s="115">
        <v>0</v>
      </c>
      <c r="AT5" s="120">
        <v>0.8</v>
      </c>
      <c r="AU5" s="94" t="s">
        <v>326</v>
      </c>
      <c r="AV5" s="115">
        <v>1</v>
      </c>
      <c r="AW5" s="120">
        <v>0</v>
      </c>
      <c r="AX5" s="94"/>
      <c r="AY5" s="115">
        <v>0</v>
      </c>
      <c r="AZ5" s="91"/>
      <c r="BA5" s="91"/>
    </row>
    <row r="6" spans="1:71" s="140" customFormat="1" x14ac:dyDescent="0.25">
      <c r="A6" s="129">
        <v>17</v>
      </c>
      <c r="B6" s="138" t="s">
        <v>231</v>
      </c>
      <c r="C6" s="138" t="s">
        <v>272</v>
      </c>
      <c r="D6" s="92">
        <v>1</v>
      </c>
      <c r="E6" s="138" t="s">
        <v>172</v>
      </c>
      <c r="F6" s="138">
        <v>1</v>
      </c>
      <c r="G6" s="9"/>
      <c r="H6" s="9"/>
      <c r="I6" s="236"/>
      <c r="J6" s="236"/>
      <c r="K6" s="236"/>
      <c r="L6" s="237">
        <v>0</v>
      </c>
      <c r="M6" s="201">
        <v>0</v>
      </c>
      <c r="N6" s="119">
        <v>0</v>
      </c>
      <c r="O6" s="160">
        <v>0</v>
      </c>
      <c r="P6" s="119">
        <v>0</v>
      </c>
      <c r="Q6" s="119">
        <v>0</v>
      </c>
      <c r="R6" s="159"/>
      <c r="S6" s="119">
        <v>0</v>
      </c>
      <c r="T6" s="196">
        <v>0</v>
      </c>
      <c r="U6" s="197" t="s">
        <v>58</v>
      </c>
      <c r="V6" s="198"/>
      <c r="W6" s="198"/>
      <c r="X6" s="199">
        <v>0</v>
      </c>
      <c r="Y6" s="200"/>
      <c r="Z6" s="199">
        <v>0</v>
      </c>
      <c r="AA6" s="200"/>
      <c r="AB6" s="199">
        <v>0</v>
      </c>
      <c r="AC6" s="200"/>
      <c r="AD6" s="199">
        <v>0</v>
      </c>
      <c r="AE6" s="200"/>
      <c r="AF6" s="200"/>
      <c r="AG6" s="191" t="s">
        <v>58</v>
      </c>
      <c r="AH6" s="191" t="s">
        <v>58</v>
      </c>
      <c r="AI6" s="159"/>
      <c r="AJ6" s="263" t="e">
        <f>AN6+AQ6+((AT6+AW6)/L6)</f>
        <v>#DIV/0!</v>
      </c>
      <c r="AK6" s="268" t="e">
        <f>(AN6*AP6+AQ6*AS6+(AT6*AV6+AW6*AY6)/L6)/AJ6</f>
        <v>#DIV/0!</v>
      </c>
      <c r="AL6" s="159"/>
      <c r="AM6" s="159"/>
      <c r="AN6" s="119">
        <v>0</v>
      </c>
      <c r="AO6" s="161"/>
      <c r="AP6" s="160">
        <v>0</v>
      </c>
      <c r="AQ6" s="119">
        <v>0</v>
      </c>
      <c r="AR6" s="161"/>
      <c r="AS6" s="160">
        <v>0</v>
      </c>
      <c r="AT6" s="119">
        <v>0</v>
      </c>
      <c r="AU6" s="161"/>
      <c r="AV6" s="160">
        <v>0</v>
      </c>
      <c r="AW6" s="119">
        <v>0</v>
      </c>
      <c r="AX6" s="161"/>
      <c r="AY6" s="160">
        <v>0</v>
      </c>
      <c r="AZ6" s="161"/>
      <c r="BA6" s="212"/>
      <c r="BB6" s="212"/>
      <c r="BC6" s="212"/>
      <c r="BD6" s="153"/>
      <c r="BE6" s="153"/>
      <c r="BF6" s="153"/>
      <c r="BG6" s="153"/>
      <c r="BH6" s="153"/>
      <c r="BI6" s="153"/>
      <c r="BJ6" s="153"/>
      <c r="BK6" s="153"/>
      <c r="BL6" s="153"/>
      <c r="BM6" s="153"/>
      <c r="BN6" s="153"/>
      <c r="BO6" s="153"/>
      <c r="BP6" s="153"/>
      <c r="BQ6" s="153"/>
      <c r="BR6" s="153"/>
      <c r="BS6" s="153"/>
    </row>
    <row r="7" spans="1:71" x14ac:dyDescent="0.25">
      <c r="A7" s="129">
        <v>17</v>
      </c>
      <c r="B7" s="138" t="s">
        <v>231</v>
      </c>
      <c r="C7" s="138" t="s">
        <v>273</v>
      </c>
      <c r="D7" s="92">
        <v>2</v>
      </c>
      <c r="E7" s="138" t="s">
        <v>172</v>
      </c>
      <c r="F7" s="138">
        <v>2</v>
      </c>
      <c r="I7" s="241"/>
      <c r="J7" s="242"/>
      <c r="K7" s="242"/>
      <c r="L7" s="249"/>
      <c r="M7" s="243"/>
      <c r="N7" s="232">
        <v>0</v>
      </c>
      <c r="O7" s="233"/>
      <c r="P7" s="119">
        <v>0</v>
      </c>
      <c r="Q7" s="119">
        <v>0</v>
      </c>
      <c r="R7" s="233"/>
      <c r="S7" s="195">
        <v>0</v>
      </c>
      <c r="T7" s="214"/>
      <c r="U7" s="215"/>
      <c r="V7" s="216"/>
      <c r="W7" s="216"/>
      <c r="X7" s="217"/>
      <c r="Y7" s="218"/>
      <c r="Z7" s="217"/>
      <c r="AA7" s="218"/>
      <c r="AB7" s="217"/>
      <c r="AC7" s="218"/>
      <c r="AD7" s="217"/>
      <c r="AE7" s="218"/>
      <c r="AF7" s="218"/>
      <c r="AG7" s="215"/>
      <c r="AH7" s="215"/>
      <c r="AI7" s="216"/>
      <c r="AJ7" s="216"/>
      <c r="AK7" s="216"/>
      <c r="AL7" s="216"/>
      <c r="AM7" s="216"/>
      <c r="AN7" s="219"/>
      <c r="AO7" s="218"/>
      <c r="AP7" s="220"/>
      <c r="AQ7" s="217"/>
      <c r="AR7" s="218"/>
      <c r="AS7" s="220"/>
      <c r="AT7" s="219"/>
      <c r="AU7" s="218"/>
      <c r="AV7" s="220"/>
      <c r="AW7" s="216"/>
      <c r="AX7" s="217"/>
      <c r="AY7" s="218"/>
      <c r="AZ7" s="220"/>
      <c r="BA7" s="221"/>
    </row>
    <row r="8" spans="1:71" x14ac:dyDescent="0.25">
      <c r="A8" s="129">
        <v>17</v>
      </c>
      <c r="B8" s="138" t="s">
        <v>231</v>
      </c>
      <c r="C8" s="138" t="s">
        <v>274</v>
      </c>
      <c r="D8" s="92">
        <v>3</v>
      </c>
      <c r="E8" s="138" t="s">
        <v>172</v>
      </c>
      <c r="F8" s="138">
        <v>3</v>
      </c>
      <c r="I8" s="244"/>
      <c r="J8" s="240"/>
      <c r="K8" s="240"/>
      <c r="L8" s="250"/>
      <c r="M8" s="245"/>
      <c r="N8" s="232">
        <v>0</v>
      </c>
      <c r="O8" s="234"/>
      <c r="P8" s="119">
        <v>0</v>
      </c>
      <c r="Q8" s="119">
        <v>0</v>
      </c>
      <c r="R8" s="234"/>
      <c r="S8" s="195">
        <v>0</v>
      </c>
      <c r="T8" s="222"/>
      <c r="U8" s="209"/>
      <c r="V8" s="210"/>
      <c r="W8" s="210"/>
      <c r="X8" s="211"/>
      <c r="Y8" s="212"/>
      <c r="Z8" s="211"/>
      <c r="AA8" s="212"/>
      <c r="AB8" s="211"/>
      <c r="AC8" s="212"/>
      <c r="AD8" s="211"/>
      <c r="AE8" s="212"/>
      <c r="AF8" s="212"/>
      <c r="AG8" s="209"/>
      <c r="AH8" s="209"/>
      <c r="AI8" s="210"/>
      <c r="AJ8" s="210"/>
      <c r="AK8" s="210"/>
      <c r="AL8" s="210"/>
      <c r="AM8" s="210"/>
      <c r="AN8" s="213"/>
      <c r="AO8" s="212"/>
      <c r="AP8" s="208"/>
      <c r="AQ8" s="211"/>
      <c r="AR8" s="212"/>
      <c r="AS8" s="208"/>
      <c r="AT8" s="213"/>
      <c r="AU8" s="212"/>
      <c r="AV8" s="208"/>
      <c r="AW8" s="210"/>
      <c r="AX8" s="211"/>
      <c r="AY8" s="212"/>
      <c r="AZ8" s="208"/>
      <c r="BA8" s="223"/>
    </row>
    <row r="9" spans="1:71" x14ac:dyDescent="0.25">
      <c r="A9" s="129">
        <v>17</v>
      </c>
      <c r="B9" s="138" t="s">
        <v>231</v>
      </c>
      <c r="C9" s="138" t="s">
        <v>275</v>
      </c>
      <c r="D9" s="92">
        <v>4</v>
      </c>
      <c r="E9" s="138" t="s">
        <v>172</v>
      </c>
      <c r="F9" s="138">
        <v>4</v>
      </c>
      <c r="I9" s="244"/>
      <c r="J9" s="240"/>
      <c r="K9" s="240"/>
      <c r="L9" s="250"/>
      <c r="M9" s="245"/>
      <c r="N9" s="232">
        <v>0</v>
      </c>
      <c r="O9" s="234"/>
      <c r="P9" s="119">
        <v>0</v>
      </c>
      <c r="Q9" s="119">
        <v>0</v>
      </c>
      <c r="R9" s="234"/>
      <c r="S9" s="195">
        <v>0</v>
      </c>
      <c r="T9" s="222"/>
      <c r="U9" s="209"/>
      <c r="V9" s="210"/>
      <c r="W9" s="210"/>
      <c r="X9" s="211"/>
      <c r="Y9" s="212"/>
      <c r="Z9" s="211"/>
      <c r="AA9" s="212"/>
      <c r="AB9" s="211"/>
      <c r="AC9" s="212"/>
      <c r="AD9" s="211"/>
      <c r="AE9" s="212"/>
      <c r="AF9" s="212"/>
      <c r="AG9" s="209"/>
      <c r="AH9" s="209"/>
      <c r="AI9" s="210"/>
      <c r="AJ9" s="210"/>
      <c r="AK9" s="210"/>
      <c r="AL9" s="210"/>
      <c r="AM9" s="210"/>
      <c r="AN9" s="213"/>
      <c r="AO9" s="212"/>
      <c r="AP9" s="208"/>
      <c r="AQ9" s="211"/>
      <c r="AR9" s="212"/>
      <c r="AS9" s="208"/>
      <c r="AT9" s="213"/>
      <c r="AU9" s="212"/>
      <c r="AV9" s="208"/>
      <c r="AW9" s="210"/>
      <c r="AX9" s="211"/>
      <c r="AY9" s="212"/>
      <c r="AZ9" s="208"/>
      <c r="BA9" s="223"/>
    </row>
    <row r="10" spans="1:71" x14ac:dyDescent="0.25">
      <c r="A10" s="129">
        <v>17</v>
      </c>
      <c r="B10" s="138" t="s">
        <v>231</v>
      </c>
      <c r="C10" s="138" t="s">
        <v>276</v>
      </c>
      <c r="D10" s="92">
        <v>5</v>
      </c>
      <c r="E10" s="138" t="s">
        <v>172</v>
      </c>
      <c r="F10" s="138">
        <v>5</v>
      </c>
      <c r="I10" s="244"/>
      <c r="J10" s="240"/>
      <c r="K10" s="240"/>
      <c r="L10" s="250"/>
      <c r="M10" s="245"/>
      <c r="N10" s="232">
        <v>0</v>
      </c>
      <c r="O10" s="234"/>
      <c r="P10" s="119">
        <v>0</v>
      </c>
      <c r="Q10" s="119">
        <v>0</v>
      </c>
      <c r="R10" s="234"/>
      <c r="S10" s="195">
        <v>0</v>
      </c>
      <c r="T10" s="222"/>
      <c r="U10" s="209"/>
      <c r="V10" s="210"/>
      <c r="W10" s="210"/>
      <c r="X10" s="211"/>
      <c r="Y10" s="212"/>
      <c r="Z10" s="211"/>
      <c r="AA10" s="212"/>
      <c r="AB10" s="211"/>
      <c r="AC10" s="212"/>
      <c r="AD10" s="211"/>
      <c r="AE10" s="212"/>
      <c r="AF10" s="212"/>
      <c r="AG10" s="209"/>
      <c r="AH10" s="209"/>
      <c r="AI10" s="210"/>
      <c r="AJ10" s="210"/>
      <c r="AK10" s="210"/>
      <c r="AL10" s="210"/>
      <c r="AM10" s="210"/>
      <c r="AN10" s="213"/>
      <c r="AO10" s="212"/>
      <c r="AP10" s="208"/>
      <c r="AQ10" s="211"/>
      <c r="AR10" s="212"/>
      <c r="AS10" s="208"/>
      <c r="AT10" s="213"/>
      <c r="AU10" s="212"/>
      <c r="AV10" s="208"/>
      <c r="AW10" s="210"/>
      <c r="AX10" s="211"/>
      <c r="AY10" s="212"/>
      <c r="AZ10" s="208"/>
      <c r="BA10" s="223"/>
    </row>
    <row r="11" spans="1:71" x14ac:dyDescent="0.25">
      <c r="A11" s="129">
        <v>17</v>
      </c>
      <c r="B11" s="138" t="s">
        <v>231</v>
      </c>
      <c r="C11" s="138" t="s">
        <v>277</v>
      </c>
      <c r="D11" s="92">
        <v>6</v>
      </c>
      <c r="E11" s="138" t="s">
        <v>172</v>
      </c>
      <c r="F11" s="138">
        <v>6</v>
      </c>
      <c r="I11" s="244"/>
      <c r="J11" s="240"/>
      <c r="K11" s="240"/>
      <c r="L11" s="250"/>
      <c r="M11" s="245"/>
      <c r="N11" s="232">
        <v>0</v>
      </c>
      <c r="O11" s="234"/>
      <c r="P11" s="119">
        <v>0</v>
      </c>
      <c r="Q11" s="119">
        <v>0</v>
      </c>
      <c r="R11" s="234"/>
      <c r="S11" s="195">
        <v>0</v>
      </c>
      <c r="T11" s="222"/>
      <c r="U11" s="209"/>
      <c r="V11" s="210"/>
      <c r="W11" s="210"/>
      <c r="X11" s="211"/>
      <c r="Y11" s="212"/>
      <c r="Z11" s="211"/>
      <c r="AA11" s="212"/>
      <c r="AB11" s="211"/>
      <c r="AC11" s="212"/>
      <c r="AD11" s="211"/>
      <c r="AE11" s="212"/>
      <c r="AF11" s="212"/>
      <c r="AG11" s="209"/>
      <c r="AH11" s="209"/>
      <c r="AI11" s="210"/>
      <c r="AJ11" s="210"/>
      <c r="AK11" s="210"/>
      <c r="AL11" s="210"/>
      <c r="AM11" s="210"/>
      <c r="AN11" s="213"/>
      <c r="AO11" s="212"/>
      <c r="AP11" s="208"/>
      <c r="AQ11" s="211"/>
      <c r="AR11" s="212"/>
      <c r="AS11" s="208"/>
      <c r="AT11" s="213"/>
      <c r="AU11" s="212"/>
      <c r="AV11" s="208"/>
      <c r="AW11" s="210"/>
      <c r="AX11" s="211"/>
      <c r="AY11" s="212"/>
      <c r="AZ11" s="208"/>
      <c r="BA11" s="223"/>
    </row>
    <row r="12" spans="1:71" x14ac:dyDescent="0.25">
      <c r="A12" s="129">
        <v>17</v>
      </c>
      <c r="B12" s="138" t="s">
        <v>231</v>
      </c>
      <c r="C12" s="138" t="s">
        <v>278</v>
      </c>
      <c r="D12" s="92">
        <v>7</v>
      </c>
      <c r="E12" s="138" t="s">
        <v>172</v>
      </c>
      <c r="F12" s="138">
        <v>7</v>
      </c>
      <c r="I12" s="246"/>
      <c r="J12" s="247"/>
      <c r="K12" s="247"/>
      <c r="L12" s="251"/>
      <c r="M12" s="248"/>
      <c r="N12" s="232">
        <v>0</v>
      </c>
      <c r="O12" s="235"/>
      <c r="P12" s="119">
        <v>0</v>
      </c>
      <c r="Q12" s="119">
        <v>0</v>
      </c>
      <c r="R12" s="235"/>
      <c r="S12" s="195">
        <v>0</v>
      </c>
      <c r="T12" s="224"/>
      <c r="U12" s="225"/>
      <c r="V12" s="226"/>
      <c r="W12" s="226"/>
      <c r="X12" s="227"/>
      <c r="Y12" s="228"/>
      <c r="Z12" s="227"/>
      <c r="AA12" s="228"/>
      <c r="AB12" s="227"/>
      <c r="AC12" s="228"/>
      <c r="AD12" s="227"/>
      <c r="AE12" s="228"/>
      <c r="AF12" s="228"/>
      <c r="AG12" s="225"/>
      <c r="AH12" s="225"/>
      <c r="AI12" s="226"/>
      <c r="AJ12" s="226"/>
      <c r="AK12" s="226"/>
      <c r="AL12" s="226"/>
      <c r="AM12" s="226"/>
      <c r="AN12" s="229"/>
      <c r="AO12" s="228"/>
      <c r="AP12" s="230"/>
      <c r="AQ12" s="227"/>
      <c r="AR12" s="228"/>
      <c r="AS12" s="230"/>
      <c r="AT12" s="229"/>
      <c r="AU12" s="228"/>
      <c r="AV12" s="230"/>
      <c r="AW12" s="226"/>
      <c r="AX12" s="227"/>
      <c r="AY12" s="228"/>
      <c r="AZ12" s="230"/>
      <c r="BA12" s="231"/>
    </row>
    <row r="13" spans="1:71" x14ac:dyDescent="0.25">
      <c r="A13" s="193">
        <v>17</v>
      </c>
      <c r="B13" s="194" t="s">
        <v>232</v>
      </c>
      <c r="C13" s="194" t="s">
        <v>272</v>
      </c>
      <c r="D13" s="92">
        <v>8</v>
      </c>
      <c r="E13" s="194" t="s">
        <v>172</v>
      </c>
      <c r="F13" s="194">
        <v>8</v>
      </c>
      <c r="I13" s="238"/>
      <c r="J13" s="238"/>
      <c r="K13" s="238"/>
      <c r="L13" s="239">
        <v>0</v>
      </c>
      <c r="M13" s="207">
        <v>0</v>
      </c>
      <c r="N13" s="119">
        <v>0</v>
      </c>
      <c r="O13" s="160">
        <v>0</v>
      </c>
      <c r="P13" s="119">
        <v>0</v>
      </c>
      <c r="Q13" s="119">
        <v>0</v>
      </c>
      <c r="R13" s="159"/>
      <c r="S13" s="119">
        <v>0</v>
      </c>
      <c r="T13" s="202">
        <v>0</v>
      </c>
      <c r="U13" s="203" t="s">
        <v>58</v>
      </c>
      <c r="V13" s="204"/>
      <c r="W13" s="204"/>
      <c r="X13" s="205">
        <v>0</v>
      </c>
      <c r="Y13" s="206"/>
      <c r="Z13" s="205">
        <v>0</v>
      </c>
      <c r="AA13" s="206"/>
      <c r="AB13" s="205">
        <v>0</v>
      </c>
      <c r="AC13" s="206"/>
      <c r="AD13" s="205">
        <v>0</v>
      </c>
      <c r="AE13" s="206"/>
      <c r="AF13" s="206"/>
      <c r="AG13" s="192" t="s">
        <v>58</v>
      </c>
      <c r="AH13" s="192" t="s">
        <v>58</v>
      </c>
      <c r="AI13" s="159"/>
      <c r="AJ13" s="263" t="e">
        <f>AN13+AQ13+((AT13+AW13)/L13)</f>
        <v>#DIV/0!</v>
      </c>
      <c r="AK13" s="268" t="e">
        <f>(AN13*AP13+AQ13*AS13+(AT13*AV13+AW13*AY13)/L13)/AJ13</f>
        <v>#DIV/0!</v>
      </c>
      <c r="AL13" s="159"/>
      <c r="AM13" s="159"/>
      <c r="AN13" s="119">
        <v>0</v>
      </c>
      <c r="AO13" s="161"/>
      <c r="AP13" s="160">
        <v>0</v>
      </c>
      <c r="AQ13" s="119">
        <v>0</v>
      </c>
      <c r="AR13" s="161"/>
      <c r="AS13" s="160">
        <v>0</v>
      </c>
      <c r="AT13" s="119">
        <v>0</v>
      </c>
      <c r="AU13" s="161"/>
      <c r="AV13" s="160">
        <v>0</v>
      </c>
      <c r="AW13" s="119">
        <v>0</v>
      </c>
      <c r="AX13" s="161"/>
      <c r="AY13" s="160">
        <v>0</v>
      </c>
      <c r="AZ13" s="161"/>
      <c r="BA13" s="212"/>
      <c r="BB13" s="212"/>
      <c r="BC13" s="212"/>
      <c r="BD13" s="153"/>
      <c r="BE13" s="153"/>
      <c r="BF13" s="153"/>
      <c r="BG13" s="153"/>
      <c r="BH13" s="153"/>
      <c r="BI13" s="153"/>
      <c r="BJ13" s="153"/>
      <c r="BK13" s="153"/>
      <c r="BL13" s="153"/>
      <c r="BM13" s="153"/>
      <c r="BN13" s="153"/>
      <c r="BO13" s="153"/>
      <c r="BP13" s="153"/>
      <c r="BQ13" s="153"/>
      <c r="BR13" s="153"/>
      <c r="BS13" s="153"/>
    </row>
    <row r="14" spans="1:71" x14ac:dyDescent="0.25">
      <c r="A14" s="193">
        <v>17</v>
      </c>
      <c r="B14" s="194" t="s">
        <v>232</v>
      </c>
      <c r="C14" s="194" t="s">
        <v>273</v>
      </c>
      <c r="D14" s="92">
        <v>9</v>
      </c>
      <c r="E14" s="194" t="s">
        <v>172</v>
      </c>
      <c r="F14" s="194">
        <v>9</v>
      </c>
      <c r="I14" s="241"/>
      <c r="J14" s="242"/>
      <c r="K14" s="242"/>
      <c r="L14" s="249"/>
      <c r="M14" s="233"/>
      <c r="N14" s="232">
        <v>0</v>
      </c>
      <c r="O14" s="233"/>
      <c r="P14" s="119">
        <v>0</v>
      </c>
      <c r="Q14" s="119">
        <v>0</v>
      </c>
      <c r="R14" s="233"/>
      <c r="S14" s="195">
        <v>0</v>
      </c>
      <c r="T14" s="214"/>
      <c r="U14" s="215"/>
      <c r="V14" s="216"/>
      <c r="W14" s="216"/>
      <c r="X14" s="217"/>
      <c r="Y14" s="218"/>
      <c r="Z14" s="217"/>
      <c r="AA14" s="218"/>
      <c r="AB14" s="217"/>
      <c r="AC14" s="218"/>
      <c r="AD14" s="217"/>
      <c r="AE14" s="218"/>
      <c r="AF14" s="218"/>
      <c r="AG14" s="215"/>
      <c r="AH14" s="215"/>
      <c r="AI14" s="216"/>
      <c r="AJ14" s="216"/>
      <c r="AK14" s="216"/>
      <c r="AL14" s="216"/>
      <c r="AM14" s="216"/>
      <c r="AN14" s="219"/>
      <c r="AO14" s="218"/>
      <c r="AP14" s="220"/>
      <c r="AQ14" s="217"/>
      <c r="AR14" s="218"/>
      <c r="AS14" s="220"/>
      <c r="AT14" s="219"/>
      <c r="AU14" s="218"/>
      <c r="AV14" s="220"/>
      <c r="AW14" s="216"/>
      <c r="AX14" s="217"/>
      <c r="AY14" s="218"/>
      <c r="AZ14" s="220"/>
      <c r="BA14" s="221"/>
    </row>
    <row r="15" spans="1:71" x14ac:dyDescent="0.25">
      <c r="A15" s="193">
        <v>17</v>
      </c>
      <c r="B15" s="194" t="s">
        <v>232</v>
      </c>
      <c r="C15" s="194" t="s">
        <v>274</v>
      </c>
      <c r="D15" s="92">
        <v>10</v>
      </c>
      <c r="E15" s="194" t="s">
        <v>172</v>
      </c>
      <c r="F15" s="194">
        <v>10</v>
      </c>
      <c r="I15" s="244"/>
      <c r="J15" s="240"/>
      <c r="K15" s="240"/>
      <c r="L15" s="250"/>
      <c r="M15" s="234"/>
      <c r="N15" s="232">
        <v>0</v>
      </c>
      <c r="O15" s="234"/>
      <c r="P15" s="119">
        <v>0</v>
      </c>
      <c r="Q15" s="119">
        <v>0</v>
      </c>
      <c r="R15" s="234"/>
      <c r="S15" s="195">
        <v>0</v>
      </c>
      <c r="T15" s="222"/>
      <c r="U15" s="209"/>
      <c r="V15" s="210"/>
      <c r="W15" s="210"/>
      <c r="X15" s="211"/>
      <c r="Y15" s="212"/>
      <c r="Z15" s="211"/>
      <c r="AA15" s="212"/>
      <c r="AB15" s="211"/>
      <c r="AC15" s="212"/>
      <c r="AD15" s="211"/>
      <c r="AE15" s="212"/>
      <c r="AF15" s="212"/>
      <c r="AG15" s="209"/>
      <c r="AH15" s="209"/>
      <c r="AI15" s="210"/>
      <c r="AJ15" s="210"/>
      <c r="AK15" s="210"/>
      <c r="AL15" s="210"/>
      <c r="AM15" s="210"/>
      <c r="AN15" s="213"/>
      <c r="AO15" s="212"/>
      <c r="AP15" s="208"/>
      <c r="AQ15" s="211"/>
      <c r="AR15" s="212"/>
      <c r="AS15" s="208"/>
      <c r="AT15" s="213"/>
      <c r="AU15" s="212"/>
      <c r="AV15" s="208"/>
      <c r="AW15" s="210"/>
      <c r="AX15" s="211"/>
      <c r="AY15" s="212"/>
      <c r="AZ15" s="208"/>
      <c r="BA15" s="223"/>
    </row>
    <row r="16" spans="1:71" x14ac:dyDescent="0.25">
      <c r="A16" s="193">
        <v>17</v>
      </c>
      <c r="B16" s="194" t="s">
        <v>232</v>
      </c>
      <c r="C16" s="194" t="s">
        <v>275</v>
      </c>
      <c r="D16" s="92">
        <v>11</v>
      </c>
      <c r="E16" s="194" t="s">
        <v>172</v>
      </c>
      <c r="F16" s="194">
        <v>11</v>
      </c>
      <c r="I16" s="244"/>
      <c r="J16" s="240"/>
      <c r="K16" s="240"/>
      <c r="L16" s="250"/>
      <c r="M16" s="234"/>
      <c r="N16" s="232">
        <v>0</v>
      </c>
      <c r="O16" s="234"/>
      <c r="P16" s="119">
        <v>0</v>
      </c>
      <c r="Q16" s="119">
        <v>0</v>
      </c>
      <c r="R16" s="234"/>
      <c r="S16" s="195">
        <v>0</v>
      </c>
      <c r="T16" s="222"/>
      <c r="U16" s="209"/>
      <c r="V16" s="210"/>
      <c r="W16" s="210"/>
      <c r="X16" s="211"/>
      <c r="Y16" s="212"/>
      <c r="Z16" s="211"/>
      <c r="AA16" s="212"/>
      <c r="AB16" s="211"/>
      <c r="AC16" s="212"/>
      <c r="AD16" s="211"/>
      <c r="AE16" s="212"/>
      <c r="AF16" s="212"/>
      <c r="AG16" s="209"/>
      <c r="AH16" s="209"/>
      <c r="AI16" s="210"/>
      <c r="AJ16" s="210"/>
      <c r="AK16" s="210"/>
      <c r="AL16" s="210"/>
      <c r="AM16" s="210"/>
      <c r="AN16" s="213"/>
      <c r="AO16" s="212"/>
      <c r="AP16" s="208"/>
      <c r="AQ16" s="211"/>
      <c r="AR16" s="212"/>
      <c r="AS16" s="208"/>
      <c r="AT16" s="213"/>
      <c r="AU16" s="212"/>
      <c r="AV16" s="208"/>
      <c r="AW16" s="210"/>
      <c r="AX16" s="211"/>
      <c r="AY16" s="212"/>
      <c r="AZ16" s="208"/>
      <c r="BA16" s="223"/>
    </row>
    <row r="17" spans="1:71" x14ac:dyDescent="0.25">
      <c r="A17" s="193">
        <v>17</v>
      </c>
      <c r="B17" s="194" t="s">
        <v>232</v>
      </c>
      <c r="C17" s="194" t="s">
        <v>276</v>
      </c>
      <c r="D17" s="92">
        <v>12</v>
      </c>
      <c r="E17" s="194" t="s">
        <v>172</v>
      </c>
      <c r="F17" s="194">
        <v>12</v>
      </c>
      <c r="I17" s="244"/>
      <c r="J17" s="240"/>
      <c r="K17" s="240"/>
      <c r="L17" s="250"/>
      <c r="M17" s="234"/>
      <c r="N17" s="232">
        <v>0</v>
      </c>
      <c r="O17" s="234"/>
      <c r="P17" s="119">
        <v>0</v>
      </c>
      <c r="Q17" s="119">
        <v>0</v>
      </c>
      <c r="R17" s="234"/>
      <c r="S17" s="195">
        <v>0</v>
      </c>
      <c r="T17" s="222"/>
      <c r="U17" s="209"/>
      <c r="V17" s="210"/>
      <c r="W17" s="210"/>
      <c r="X17" s="211"/>
      <c r="Y17" s="212"/>
      <c r="Z17" s="211"/>
      <c r="AA17" s="212"/>
      <c r="AB17" s="211"/>
      <c r="AC17" s="212"/>
      <c r="AD17" s="211"/>
      <c r="AE17" s="212"/>
      <c r="AF17" s="212"/>
      <c r="AG17" s="209"/>
      <c r="AH17" s="209"/>
      <c r="AI17" s="210"/>
      <c r="AJ17" s="210"/>
      <c r="AK17" s="210"/>
      <c r="AL17" s="210"/>
      <c r="AM17" s="210"/>
      <c r="AN17" s="213"/>
      <c r="AO17" s="212"/>
      <c r="AP17" s="208"/>
      <c r="AQ17" s="211"/>
      <c r="AR17" s="212"/>
      <c r="AS17" s="208"/>
      <c r="AT17" s="213"/>
      <c r="AU17" s="212"/>
      <c r="AV17" s="208"/>
      <c r="AW17" s="210"/>
      <c r="AX17" s="211"/>
      <c r="AY17" s="212"/>
      <c r="AZ17" s="208"/>
      <c r="BA17" s="223"/>
    </row>
    <row r="18" spans="1:71" x14ac:dyDescent="0.25">
      <c r="A18" s="193">
        <v>17</v>
      </c>
      <c r="B18" s="194" t="s">
        <v>232</v>
      </c>
      <c r="C18" s="194" t="s">
        <v>277</v>
      </c>
      <c r="D18" s="92">
        <v>13</v>
      </c>
      <c r="E18" s="194" t="s">
        <v>172</v>
      </c>
      <c r="F18" s="194">
        <v>13</v>
      </c>
      <c r="I18" s="244"/>
      <c r="J18" s="240"/>
      <c r="K18" s="240"/>
      <c r="L18" s="250"/>
      <c r="M18" s="234"/>
      <c r="N18" s="232">
        <v>0</v>
      </c>
      <c r="O18" s="234"/>
      <c r="P18" s="119">
        <v>0</v>
      </c>
      <c r="Q18" s="119">
        <v>0</v>
      </c>
      <c r="R18" s="234"/>
      <c r="S18" s="195">
        <v>0</v>
      </c>
      <c r="T18" s="222"/>
      <c r="U18" s="209"/>
      <c r="V18" s="210"/>
      <c r="W18" s="210"/>
      <c r="X18" s="211"/>
      <c r="Y18" s="212"/>
      <c r="Z18" s="211"/>
      <c r="AA18" s="212"/>
      <c r="AB18" s="211"/>
      <c r="AC18" s="212"/>
      <c r="AD18" s="211"/>
      <c r="AE18" s="212"/>
      <c r="AF18" s="212"/>
      <c r="AG18" s="209"/>
      <c r="AH18" s="209"/>
      <c r="AI18" s="210"/>
      <c r="AJ18" s="210"/>
      <c r="AK18" s="210"/>
      <c r="AL18" s="210"/>
      <c r="AM18" s="210"/>
      <c r="AN18" s="213"/>
      <c r="AO18" s="212"/>
      <c r="AP18" s="208"/>
      <c r="AQ18" s="211"/>
      <c r="AR18" s="212"/>
      <c r="AS18" s="208"/>
      <c r="AT18" s="213"/>
      <c r="AU18" s="212"/>
      <c r="AV18" s="208"/>
      <c r="AW18" s="210"/>
      <c r="AX18" s="211"/>
      <c r="AY18" s="212"/>
      <c r="AZ18" s="208"/>
      <c r="BA18" s="223"/>
    </row>
    <row r="19" spans="1:71" x14ac:dyDescent="0.25">
      <c r="A19" s="193">
        <v>17</v>
      </c>
      <c r="B19" s="194" t="s">
        <v>232</v>
      </c>
      <c r="C19" s="194" t="s">
        <v>278</v>
      </c>
      <c r="D19" s="92">
        <v>14</v>
      </c>
      <c r="E19" s="194" t="s">
        <v>172</v>
      </c>
      <c r="F19" s="194">
        <v>14</v>
      </c>
      <c r="I19" s="246"/>
      <c r="J19" s="247"/>
      <c r="K19" s="247"/>
      <c r="L19" s="251"/>
      <c r="M19" s="235"/>
      <c r="N19" s="232">
        <v>0</v>
      </c>
      <c r="O19" s="235"/>
      <c r="P19" s="119">
        <v>0</v>
      </c>
      <c r="Q19" s="119">
        <v>0</v>
      </c>
      <c r="R19" s="235"/>
      <c r="S19" s="195">
        <v>0</v>
      </c>
      <c r="T19" s="224"/>
      <c r="U19" s="225"/>
      <c r="V19" s="226"/>
      <c r="W19" s="226"/>
      <c r="X19" s="227"/>
      <c r="Y19" s="228"/>
      <c r="Z19" s="227"/>
      <c r="AA19" s="228"/>
      <c r="AB19" s="227"/>
      <c r="AC19" s="228"/>
      <c r="AD19" s="227"/>
      <c r="AE19" s="228"/>
      <c r="AF19" s="228"/>
      <c r="AG19" s="225"/>
      <c r="AH19" s="225"/>
      <c r="AI19" s="226"/>
      <c r="AJ19" s="226"/>
      <c r="AK19" s="226"/>
      <c r="AL19" s="226"/>
      <c r="AM19" s="226"/>
      <c r="AN19" s="229"/>
      <c r="AO19" s="228"/>
      <c r="AP19" s="230"/>
      <c r="AQ19" s="227"/>
      <c r="AR19" s="228"/>
      <c r="AS19" s="230"/>
      <c r="AT19" s="229"/>
      <c r="AU19" s="228"/>
      <c r="AV19" s="230"/>
      <c r="AW19" s="226"/>
      <c r="AX19" s="227"/>
      <c r="AY19" s="228"/>
      <c r="AZ19" s="230"/>
      <c r="BA19" s="231"/>
    </row>
    <row r="20" spans="1:71" x14ac:dyDescent="0.25">
      <c r="A20" s="129">
        <v>18</v>
      </c>
      <c r="B20" s="138" t="s">
        <v>233</v>
      </c>
      <c r="C20" s="138" t="s">
        <v>230</v>
      </c>
      <c r="D20" s="92" t="s">
        <v>130</v>
      </c>
      <c r="E20" s="138" t="s">
        <v>172</v>
      </c>
      <c r="F20" s="138" t="s">
        <v>130</v>
      </c>
      <c r="I20" s="157"/>
      <c r="J20" s="157"/>
      <c r="K20" s="157"/>
      <c r="L20" s="180">
        <v>0</v>
      </c>
      <c r="M20" s="119">
        <v>0</v>
      </c>
      <c r="N20" s="119">
        <v>0</v>
      </c>
      <c r="O20" s="160">
        <v>0</v>
      </c>
      <c r="P20" s="119">
        <v>0</v>
      </c>
      <c r="Q20" s="119">
        <v>0</v>
      </c>
      <c r="R20" s="159"/>
      <c r="S20" s="119">
        <v>0</v>
      </c>
      <c r="T20" s="160">
        <v>0</v>
      </c>
      <c r="U20" s="33" t="s">
        <v>58</v>
      </c>
      <c r="V20" s="159"/>
      <c r="W20" s="159"/>
      <c r="X20" s="118">
        <v>0</v>
      </c>
      <c r="Y20" s="139"/>
      <c r="Z20" s="118">
        <v>0</v>
      </c>
      <c r="AA20" s="139"/>
      <c r="AB20" s="118">
        <v>0</v>
      </c>
      <c r="AC20" s="139"/>
      <c r="AD20" s="118">
        <v>0</v>
      </c>
      <c r="AE20" s="139"/>
      <c r="AF20" s="139"/>
      <c r="AG20" s="45" t="s">
        <v>58</v>
      </c>
      <c r="AH20" s="45" t="s">
        <v>58</v>
      </c>
      <c r="AI20" s="159"/>
      <c r="AJ20" s="263" t="e">
        <f>AN20+AQ20+((AT20+AW20)/L20)</f>
        <v>#DIV/0!</v>
      </c>
      <c r="AK20" s="268" t="e">
        <f>(AN20*AP20+AQ20*AS20+(AT20*AV20+AW20*AY20)/L20)/AJ20</f>
        <v>#DIV/0!</v>
      </c>
      <c r="AL20" s="159"/>
      <c r="AM20" s="159"/>
      <c r="AN20" s="119">
        <v>0</v>
      </c>
      <c r="AO20" s="161"/>
      <c r="AP20" s="160">
        <v>0</v>
      </c>
      <c r="AQ20" s="119">
        <v>0</v>
      </c>
      <c r="AR20" s="161"/>
      <c r="AS20" s="160">
        <v>0</v>
      </c>
      <c r="AT20" s="119">
        <v>0</v>
      </c>
      <c r="AU20" s="161"/>
      <c r="AV20" s="160">
        <v>0</v>
      </c>
      <c r="AW20" s="119">
        <v>0</v>
      </c>
      <c r="AX20" s="161"/>
      <c r="AY20" s="160">
        <v>0</v>
      </c>
      <c r="AZ20" s="161"/>
      <c r="BA20" s="212"/>
      <c r="BB20" s="212"/>
      <c r="BC20" s="212"/>
      <c r="BD20" s="153"/>
      <c r="BE20" s="153"/>
      <c r="BF20" s="153"/>
      <c r="BG20" s="153"/>
      <c r="BH20" s="153"/>
      <c r="BI20" s="153"/>
      <c r="BJ20" s="153"/>
      <c r="BK20" s="153"/>
      <c r="BL20" s="153"/>
      <c r="BM20" s="153"/>
      <c r="BN20" s="153"/>
      <c r="BO20" s="153"/>
      <c r="BP20" s="153"/>
      <c r="BQ20" s="153"/>
      <c r="BR20" s="153"/>
      <c r="BS20" s="153"/>
    </row>
    <row r="21" spans="1:71" x14ac:dyDescent="0.25">
      <c r="A21" s="129">
        <v>18</v>
      </c>
      <c r="B21" s="138" t="s">
        <v>233</v>
      </c>
      <c r="C21" s="138" t="s">
        <v>279</v>
      </c>
      <c r="D21" s="92" t="s">
        <v>129</v>
      </c>
      <c r="E21" s="138" t="s">
        <v>172</v>
      </c>
      <c r="F21" s="138" t="s">
        <v>129</v>
      </c>
      <c r="I21" s="246"/>
      <c r="J21" s="247"/>
      <c r="K21" s="247"/>
      <c r="L21" s="251"/>
      <c r="M21" s="235"/>
      <c r="N21" s="232">
        <v>0</v>
      </c>
      <c r="O21" s="235"/>
      <c r="P21" s="119">
        <v>0</v>
      </c>
      <c r="Q21" s="119">
        <v>0</v>
      </c>
      <c r="R21" s="235"/>
      <c r="S21" s="195">
        <v>0</v>
      </c>
      <c r="T21" s="224"/>
      <c r="U21" s="225"/>
      <c r="V21" s="226"/>
      <c r="W21" s="226"/>
      <c r="X21" s="227"/>
      <c r="Y21" s="228"/>
      <c r="Z21" s="227"/>
      <c r="AA21" s="228"/>
      <c r="AB21" s="227"/>
      <c r="AC21" s="228"/>
      <c r="AD21" s="227"/>
      <c r="AE21" s="228"/>
      <c r="AF21" s="228"/>
      <c r="AG21" s="225"/>
      <c r="AH21" s="225"/>
      <c r="AI21" s="226"/>
      <c r="AJ21" s="226"/>
      <c r="AK21" s="226"/>
      <c r="AL21" s="226"/>
      <c r="AM21" s="226"/>
      <c r="AN21" s="229"/>
      <c r="AO21" s="228"/>
      <c r="AP21" s="230"/>
      <c r="AQ21" s="227"/>
      <c r="AR21" s="228"/>
      <c r="AS21" s="230"/>
      <c r="AT21" s="229"/>
      <c r="AU21" s="228"/>
      <c r="AV21" s="230"/>
      <c r="AW21" s="226"/>
      <c r="AX21" s="227"/>
      <c r="AY21" s="228"/>
      <c r="AZ21" s="230"/>
      <c r="BA21" s="231"/>
    </row>
    <row r="22" spans="1:71" ht="30" x14ac:dyDescent="0.25">
      <c r="A22" s="129">
        <v>18</v>
      </c>
      <c r="B22" s="138" t="s">
        <v>233</v>
      </c>
      <c r="C22" s="138" t="s">
        <v>280</v>
      </c>
      <c r="D22" s="92" t="s">
        <v>158</v>
      </c>
      <c r="E22" s="138" t="s">
        <v>172</v>
      </c>
      <c r="F22" s="138" t="s">
        <v>158</v>
      </c>
      <c r="I22" s="246"/>
      <c r="J22" s="247"/>
      <c r="K22" s="247"/>
      <c r="L22" s="251"/>
      <c r="M22" s="235"/>
      <c r="N22" s="232">
        <v>0</v>
      </c>
      <c r="O22" s="235"/>
      <c r="P22" s="119">
        <v>0</v>
      </c>
      <c r="Q22" s="119">
        <v>0</v>
      </c>
      <c r="R22" s="235"/>
      <c r="S22" s="195">
        <v>0</v>
      </c>
      <c r="T22" s="224"/>
      <c r="U22" s="225"/>
      <c r="V22" s="226"/>
      <c r="W22" s="226"/>
      <c r="X22" s="227"/>
      <c r="Y22" s="228"/>
      <c r="Z22" s="227"/>
      <c r="AA22" s="228"/>
      <c r="AB22" s="227"/>
      <c r="AC22" s="228"/>
      <c r="AD22" s="227"/>
      <c r="AE22" s="228"/>
      <c r="AF22" s="228"/>
      <c r="AG22" s="225"/>
      <c r="AH22" s="225"/>
      <c r="AI22" s="226"/>
      <c r="AJ22" s="226"/>
      <c r="AK22" s="226"/>
      <c r="AL22" s="226"/>
      <c r="AM22" s="226"/>
      <c r="AN22" s="229"/>
      <c r="AO22" s="228"/>
      <c r="AP22" s="230"/>
      <c r="AQ22" s="227"/>
      <c r="AR22" s="228"/>
      <c r="AS22" s="230"/>
      <c r="AT22" s="229"/>
      <c r="AU22" s="228"/>
      <c r="AV22" s="230"/>
      <c r="AW22" s="226"/>
      <c r="AX22" s="227"/>
      <c r="AY22" s="228"/>
      <c r="AZ22" s="230"/>
      <c r="BA22" s="231"/>
    </row>
    <row r="23" spans="1:71" x14ac:dyDescent="0.25">
      <c r="BA23" s="161"/>
    </row>
    <row r="24" spans="1:71" x14ac:dyDescent="0.25">
      <c r="BA24" s="161"/>
    </row>
    <row r="25" spans="1:71" x14ac:dyDescent="0.25">
      <c r="BA25" s="161"/>
    </row>
    <row r="26" spans="1:71" x14ac:dyDescent="0.25">
      <c r="BA26" s="161"/>
    </row>
    <row r="27" spans="1:71" x14ac:dyDescent="0.25">
      <c r="BA27" s="161"/>
    </row>
    <row r="28" spans="1:71" x14ac:dyDescent="0.25">
      <c r="BA28" s="161"/>
    </row>
    <row r="29" spans="1:71" x14ac:dyDescent="0.25">
      <c r="BA29" s="161"/>
    </row>
    <row r="30" spans="1:71" s="96" customFormat="1" x14ac:dyDescent="0.25">
      <c r="A30" s="9"/>
      <c r="B30" s="9"/>
      <c r="C30" s="9"/>
      <c r="D30" s="9"/>
      <c r="E30" s="9"/>
      <c r="F30" s="9"/>
      <c r="G30" s="9"/>
      <c r="H30" s="9"/>
      <c r="L30" s="9"/>
      <c r="M30" s="9"/>
      <c r="N30" s="67"/>
      <c r="O30" s="67"/>
      <c r="P30" s="67"/>
      <c r="Q30" s="67"/>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161"/>
    </row>
    <row r="31" spans="1:71" x14ac:dyDescent="0.25">
      <c r="BA31" s="161"/>
    </row>
    <row r="32" spans="1:71" x14ac:dyDescent="0.25">
      <c r="BA32" s="161"/>
    </row>
    <row r="33" spans="53:53" x14ac:dyDescent="0.25">
      <c r="BA33" s="161"/>
    </row>
    <row r="34" spans="53:53" x14ac:dyDescent="0.25">
      <c r="BA34" s="161"/>
    </row>
    <row r="35" spans="53:53" x14ac:dyDescent="0.25">
      <c r="BA35" s="161"/>
    </row>
    <row r="36" spans="53:53" x14ac:dyDescent="0.25">
      <c r="BA36" s="161"/>
    </row>
    <row r="37" spans="53:53" x14ac:dyDescent="0.25">
      <c r="BA37" s="161"/>
    </row>
    <row r="38" spans="53:53" x14ac:dyDescent="0.25">
      <c r="BA38" s="161"/>
    </row>
    <row r="39" spans="53:53" x14ac:dyDescent="0.25">
      <c r="BA39" s="161"/>
    </row>
    <row r="40" spans="53:53" x14ac:dyDescent="0.25">
      <c r="BA40" s="161"/>
    </row>
    <row r="41" spans="53:53" x14ac:dyDescent="0.25">
      <c r="BA41" s="161"/>
    </row>
    <row r="42" spans="53:53" x14ac:dyDescent="0.25">
      <c r="BA42" s="161"/>
    </row>
    <row r="43" spans="53:53" x14ac:dyDescent="0.25">
      <c r="BA43" s="161"/>
    </row>
    <row r="44" spans="53:53" x14ac:dyDescent="0.25">
      <c r="BA44" s="161"/>
    </row>
    <row r="45" spans="53:53" x14ac:dyDescent="0.25">
      <c r="BA45" s="161"/>
    </row>
    <row r="46" spans="53:53" x14ac:dyDescent="0.25">
      <c r="BA46" s="161"/>
    </row>
    <row r="48" spans="53:53" x14ac:dyDescent="0.25">
      <c r="BA48" s="156"/>
    </row>
  </sheetData>
  <sheetProtection selectLockedCells="1"/>
  <mergeCells count="16">
    <mergeCell ref="I1:M1"/>
    <mergeCell ref="I2:L2"/>
    <mergeCell ref="AN2:AP2"/>
    <mergeCell ref="AQ2:AS2"/>
    <mergeCell ref="AI2:AM2"/>
    <mergeCell ref="AT2:AV2"/>
    <mergeCell ref="AW2:AY2"/>
    <mergeCell ref="AZ2:AZ3"/>
    <mergeCell ref="F3:F4"/>
    <mergeCell ref="S2:W2"/>
    <mergeCell ref="X2:Y2"/>
    <mergeCell ref="AG2:AG3"/>
    <mergeCell ref="AH2:AH3"/>
    <mergeCell ref="AD2:AE2"/>
    <mergeCell ref="AB2:AC2"/>
    <mergeCell ref="Z2:AA2"/>
  </mergeCells>
  <phoneticPr fontId="3" type="noConversion"/>
  <dataValidations count="4">
    <dataValidation type="list" allowBlank="1" showInputMessage="1" showErrorMessage="1" sqref="AG6:AH22 U5:U22" xr:uid="{BBF58145-3F40-47D4-BB84-401AA274C1E2}">
      <formula1>$C$3:$C$4</formula1>
    </dataValidation>
    <dataValidation type="whole" allowBlank="1" showInputMessage="1" showErrorMessage="1" sqref="L5 L23:L1048576" xr:uid="{4F7DB929-4B2A-45E1-939C-6AD6B6F33980}">
      <formula1>0</formula1>
      <formula2>1111111111111</formula2>
    </dataValidation>
    <dataValidation type="decimal" allowBlank="1" showInputMessage="1" showErrorMessage="1" sqref="S6:T22 AV21:AV22 X6:X22 AD6:AD22 Z6:Z22 AB6:AB22 L6:Q22 AV6:AW6 AY6 AV7:AV12 AX21:AX22 AZ7:AZ12 AX7:AX12 AV13:AW13 AY13 AX14:AX19 AN6:AN22 AS6:AT22 AP6:AQ22 AV14:AV19 AZ14:AZ19 AZ21:AZ22 AY20 AV20:AW20" xr:uid="{6D8AAA68-2153-40F5-99EB-1DA7AD863100}">
      <formula1>0</formula1>
      <formula2>1111111111111</formula2>
    </dataValidation>
    <dataValidation type="list" allowBlank="1" showInputMessage="1" showErrorMessage="1" sqref="AG5:AH5" xr:uid="{8737607F-8143-4482-B602-A7EB2EEC3097}">
      <formula1>$D$3:$D$4</formula1>
    </dataValidation>
  </dataValidations>
  <pageMargins left="0.17" right="0.19" top="0.64" bottom="0.98425196850393704" header="0.35" footer="0.51181102362204722"/>
  <pageSetup paperSize="9" scale="10" orientation="portrait" r:id="rId1"/>
  <headerFooter alignWithMargins="0">
    <oddHeader>&amp;C&amp;18Annexe 1 du CCTP - cadre normatif</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TENUES &amp; ARTICLES</vt:lpstr>
      <vt:lpstr>MASQUES &amp; APR</vt:lpstr>
      <vt:lpstr>Environnement &amp; Révision L1-16</vt:lpstr>
      <vt:lpstr>Environnement &amp; Révision L17-18</vt:lpstr>
      <vt:lpstr>'Environnement &amp; Révision L1-16'!Impression_des_titres</vt:lpstr>
      <vt:lpstr>'Environnement &amp; Révision L17-18'!Impression_des_titres</vt:lpstr>
      <vt:lpstr>'TENUES &amp; ARTICLES'!Impression_des_titres</vt:lpstr>
      <vt:lpstr>'Environnement &amp; Révision L1-16'!Zone_d_impression</vt:lpstr>
      <vt:lpstr>'Environnement &amp; Révision L17-18'!Zone_d_impression</vt:lpstr>
      <vt:lpstr>'MASQUES &amp; APR'!Zone_d_impression</vt:lpstr>
      <vt:lpstr>'TENUES &amp; ARTICLES'!Zone_d_impression</vt:lpstr>
    </vt:vector>
  </TitlesOfParts>
  <Company>CHU NANCY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dc:creator>
  <cp:lastModifiedBy>Jean-Marc BARATTE</cp:lastModifiedBy>
  <cp:lastPrinted>2025-10-20T12:22:03Z</cp:lastPrinted>
  <dcterms:created xsi:type="dcterms:W3CDTF">2009-01-29T07:55:02Z</dcterms:created>
  <dcterms:modified xsi:type="dcterms:W3CDTF">2026-01-14T10:55:48Z</dcterms:modified>
</cp:coreProperties>
</file>